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I30" i="15" l="1"/>
  <c r="AI24" i="15"/>
  <c r="AH30" i="15"/>
  <c r="AF30" i="15"/>
  <c r="AH24" i="15"/>
  <c r="AF24" i="15"/>
  <c r="AD30" i="15"/>
  <c r="AB30" i="15"/>
  <c r="AD24" i="15"/>
  <c r="AB24" i="15"/>
  <c r="I26" i="33" l="1"/>
  <c r="A9" i="33" l="1"/>
  <c r="A8" i="15"/>
  <c r="A9" i="32"/>
  <c r="A8" i="31"/>
  <c r="A12" i="22" l="1"/>
  <c r="A12" i="6" l="1"/>
  <c r="AK30" i="15" l="1"/>
  <c r="AK25" i="15"/>
  <c r="A5" i="33" l="1"/>
  <c r="A4" i="15"/>
  <c r="A5" i="32"/>
  <c r="A4" i="31"/>
  <c r="A5" i="22" l="1"/>
  <c r="B3" i="22" l="1"/>
  <c r="AV3" i="33"/>
  <c r="AK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Z30" i="15"/>
  <c r="T30" i="15"/>
  <c r="P30" i="15"/>
  <c r="AJ30" i="15"/>
  <c r="D30" i="15"/>
  <c r="AK29" i="15"/>
  <c r="AJ29" i="15"/>
  <c r="F29" i="15"/>
  <c r="AK28" i="15"/>
  <c r="AJ28" i="15"/>
  <c r="F28" i="15"/>
  <c r="AK27" i="15"/>
  <c r="AJ27" i="15"/>
  <c r="F27" i="15"/>
  <c r="AK26" i="15"/>
  <c r="AJ26" i="15"/>
  <c r="F26" i="15"/>
  <c r="AJ25" i="15"/>
  <c r="F25" i="15"/>
  <c r="Z24" i="15"/>
  <c r="X24" i="15"/>
  <c r="T24" i="15"/>
  <c r="P24" i="15"/>
  <c r="D24" i="15"/>
  <c r="A6" i="25"/>
  <c r="F24" i="15" l="1"/>
  <c r="AJ24" i="15"/>
  <c r="AK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<sst xmlns="http://schemas.openxmlformats.org/spreadsheetml/2006/main" count="1361" uniqueCount="433">
  <si>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</si>
  <si>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</si>
  <si>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</si>
  <si>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</si>
  <si>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</si>
  <si>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</si>
  <si>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</si>
  <si>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</si>
  <si>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</si>
  <si>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</si>
  <si>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</si>
  <si>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</si>
  <si>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</si>
  <si>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</si>
  <si>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</si>
  <si>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</si>
  <si>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</si>
  <si>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</si>
  <si>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</si>
  <si>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</si>
  <si>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</si>
  <si>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</si>
  <si>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</si>
  <si>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</si>
  <si>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</si>
  <si>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</si>
  <si>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</si>
  <si>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</si>
  <si>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</si>
  <si>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</si>
  <si>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</si>
  <si>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</si>
  <si>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</si>
  <si>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</si>
  <si>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</si>
  <si>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</si>
  <si>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</si>
  <si>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</si>
  <si>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</si>
  <si>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</si>
  <si>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</si>
  <si>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</si>
  <si>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</si>
  <si>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</si>
  <si>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</si>
  <si>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</si>
  <si>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</si>
  <si>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</si>
  <si>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</si>
  <si>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</si>
  <si>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</si>
  <si>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</si>
  <si>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</si>
  <si>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</si>
  <si>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</si>
  <si>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</si>
  <si>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</si>
  <si>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</si>
  <si>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</si>
  <si>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</si>
  <si>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</si>
  <si>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</si>
  <si>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</si>
  <si>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</si>
  <si>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</si>
  <si>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</si>
  <si>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</si>
  <si>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</si>
  <si>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</si>
  <si>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</si>
  <si>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</si>
  <si>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</si>
  <si>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</si>
  <si>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</si>
  <si>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</si>
  <si>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</si>
  <si>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</si>
  <si>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</si>
  <si>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</si>
  <si>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</si>
  <si>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</si>
  <si>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</si>
  <si>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</si>
  <si>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</si>
  <si>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</si>
  <si>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</si>
  <si>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</si>
  <si>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</si>
  <si>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</si>
  <si>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</si>
  <si>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</si>
  <si>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</si>
  <si>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</si>
  <si>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</si>
  <si>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</si>
  <si>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</si>
  <si>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</si>
  <si>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</si>
  <si>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</si>
  <si>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</si>
  <si>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</si>
  <si>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</si>
  <si>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</si>
  <si>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</si>
  <si>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</si>
  <si>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</si>
  <si>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</si>
  <si>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</si>
  <si>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</si>
  <si>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</si>
  <si>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</si>
  <si>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</si>
  <si>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</si>
  <si>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</si>
  <si>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</si>
  <si>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</si>
  <si>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</si>
  <si>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</si>
  <si>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</si>
  <si>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</si>
  <si>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</si>
  <si>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</si>
  <si>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</si>
  <si>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</si>
  <si>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</si>
  <si>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</si>
  <si>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</si>
  <si>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</si>
  <si>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</si>
  <si>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</si>
  <si>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</si>
  <si>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</si>
  <si>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</si>
  <si>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</si>
  <si>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</si>
  <si>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</si>
  <si>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</si>
  <si>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</si>
  <si>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</si>
  <si>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</si>
  <si>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</si>
  <si>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</si>
  <si>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</si>
  <si>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</si>
  <si>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</si>
  <si>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</si>
  <si>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</si>
  <si>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</si>
  <si>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</si>
  <si>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</si>
  <si>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</si>
  <si>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</si>
  <si>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</si>
  <si>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</si>
  <si>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</si>
  <si>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</si>
  <si>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</si>
  <si>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</si>
  <si>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</si>
  <si>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</si>
  <si>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</si>
  <si>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</si>
  <si>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</si>
  <si>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</si>
  <si>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</si>
  <si>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</si>
  <si>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</si>
  <si>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</si>
  <si>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</si>
  <si>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</si>
  <si>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</si>
  <si>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</si>
  <si>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</si>
  <si>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</si>
  <si>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</si>
  <si>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</si>
  <si>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</si>
  <si>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</si>
  <si>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</si>
  <si>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</si>
  <si>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</si>
  <si>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</si>
  <si>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</si>
  <si>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</si>
  <si>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</si>
  <si>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</si>
  <si>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</si>
  <si>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</si>
  <si>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</si>
  <si>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</si>
  <si>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</si>
  <si>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</si>
  <si>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</si>
  <si>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</si>
  <si>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</si>
  <si>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</si>
  <si>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</si>
  <si>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</si>
  <si>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</si>
  <si>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</si>
  <si>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</si>
  <si>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</si>
  <si>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</si>
  <si>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</si>
  <si>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</si>
  <si>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</si>
  <si>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</si>
  <si>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</si>
  <si>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</si>
  <si>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</si>
  <si>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</si>
  <si>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</si>
  <si>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</si>
  <si>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</si>
  <si>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</si>
  <si>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</si>
  <si>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</si>
  <si>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</si>
  <si>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</si>
  <si>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</si>
  <si>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</si>
  <si>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</si>
  <si>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</si>
  <si>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</si>
  <si>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</si>
  <si>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</si>
  <si>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</si>
  <si>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</si>
  <si>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</si>
  <si>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</si>
  <si>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</si>
  <si>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</si>
  <si>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</si>
  <si>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</si>
  <si>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</si>
  <si>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</si>
  <si>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</si>
  <si>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</si>
  <si>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</si>
  <si>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</si>
  <si>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</si>
  <si>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</si>
  <si>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</si>
  <si>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</si>
  <si>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</si>
  <si>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</si>
  <si>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</si>
  <si>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</si>
  <si>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</si>
  <si>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</si>
  <si>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</si>
  <si>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</si>
  <si>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</si>
  <si>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</si>
  <si>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</si>
  <si>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</si>
  <si>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</si>
  <si>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</si>
  <si>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</si>
  <si>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</si>
  <si>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</si>
  <si>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</si>
  <si>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</si>
  <si>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</si>
  <si>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</si>
  <si>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</si>
  <si>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</si>
  <si>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</si>
  <si>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</si>
  <si>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</si>
  <si>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</si>
  <si>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</si>
  <si>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</si>
  <si>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</si>
  <si>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</si>
  <si>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</si>
  <si>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</si>
  <si>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</si>
  <si>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</si>
  <si>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</si>
  <si>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</si>
  <si>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</si>
  <si>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</si>
  <si>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</si>
  <si>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</si>
  <si>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</si>
  <si>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</si>
  <si>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</si>
  <si>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</si>
  <si>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</si>
  <si>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</si>
  <si>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</si>
  <si>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</si>
  <si>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</si>
  <si>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</si>
  <si>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</si>
  <si>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</si>
  <si>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</si>
  <si>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</si>
  <si>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</si>
  <si>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</si>
  <si>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</si>
  <si>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</si>
  <si>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</si>
  <si>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</si>
  <si>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</si>
  <si>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</si>
  <si>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</si>
  <si>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</si>
  <si>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</si>
  <si>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</si>
  <si>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</si>
  <si>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</si>
  <si>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</si>
  <si>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</si>
  <si>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</si>
  <si>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</si>
  <si>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</si>
  <si>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</si>
  <si>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</si>
  <si>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</si>
  <si>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</si>
  <si>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</si>
  <si>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</si>
  <si>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</si>
  <si>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</si>
  <si>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</si>
  <si>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</si>
  <si>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</si>
  <si>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</si>
  <si>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</si>
  <si>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</si>
  <si>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</si>
  <si>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</si>
  <si>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</si>
  <si>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</si>
  <si>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</si>
  <si>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</si>
  <si>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</si>
  <si>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</si>
  <si>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</si>
  <si>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</si>
  <si>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</si>
  <si>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</si>
  <si>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</si>
  <si>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</si>
  <si>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</si>
  <si>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</si>
  <si>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</si>
  <si>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</si>
  <si>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</si>
  <si>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</si>
  <si>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</si>
  <si>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</si>
  <si>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</si>
  <si>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</si>
  <si>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</si>
  <si>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</si>
  <si>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</si>
  <si>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</si>
  <si>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</si>
  <si>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</si>
  <si>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</si>
  <si>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</si>
  <si>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</si>
  <si>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</si>
  <si>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</si>
  <si>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</si>
  <si>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</si>
  <si>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</si>
  <si>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</si>
  <si>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</si>
  <si>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</si>
  <si>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</si>
  <si>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</si>
  <si>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</si>
  <si>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</si>
  <si>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</si>
  <si>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</si>
  <si>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</si>
  <si>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</si>
  <si>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</si>
  <si>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</si>
  <si>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</si>
  <si>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</si>
  <si>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</si>
  <si>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</si>
  <si>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</si>
  <si>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</si>
  <si>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</si>
  <si>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</si>
  <si>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</si>
  <si>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</si>
  <si>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</si>
  <si>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</si>
  <si>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</si>
  <si>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</si>
  <si>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</si>
  <si>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</si>
  <si>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</si>
  <si>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</si>
  <si>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</si>
  <si>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</si>
  <si>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</si>
  <si>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</si>
  <si>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</si>
  <si>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</si>
  <si>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</si>
  <si>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</si>
  <si>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</si>
  <si>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</si>
  <si>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</si>
  <si>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</si>
  <si>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</si>
  <si>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</si>
  <si>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</si>
  <si>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</si>
  <si>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</si>
  <si>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</si>
  <si>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150 мм2</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</si>
  <si>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</si>
  <si>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</si>
  <si>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</si>
  <si>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</si>
  <si>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</si>
  <si>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</si>
  <si>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K_N_Кд_23_ЛК150_8220</t>
  </si>
  <si>
    <t>Электроснабжение ЭПУ потребителей в соответствии с договором на ТП № 3-38-22-3582 г. Краснодар</t>
  </si>
  <si>
    <t>ВЛИ-0,4 кВ от реконструированного РУ-0,4 кВ ТП-1154 (ТЗ 13403) до границы балансовой принадлежности и эксплуатационной ответственности с заявителем.</t>
  </si>
  <si>
    <t>2026 год</t>
  </si>
  <si>
    <t>0,364 км</t>
  </si>
  <si>
    <t>ВЛ-0,4 кВ провод марки СИП-2А сечением не менее 3х150+1х70 мм2 протяженностью – 0,364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</si>
  <si>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3-38-22-3582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</si>
</sst>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0" fontId="6" fillId="0" borderId="4" xfId="1" applyFont="1" applyFill="1" applyBorder="1" applyAlignment="1">
      <alignment horizontal="left" vertical="center" wrapText="1"/>
    </xf>
    <xf numFmtId="0" fontId="58"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90" zoomScaleNormal="100" zoomScaleSheetLayoutView="90" workbookViewId="0">
      <selection activeCell="C40" sqref="C40"/>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08"/>
      <c r="B1" s="209"/>
      <c r="C1" s="210" t="s">
        <v>22</v>
      </c>
    </row>
    <row r="2" spans="1:21" ht="18.75" customHeight="1" x14ac:dyDescent="0.25">
      <c r="A2" s="208"/>
      <c r="B2" s="209"/>
      <c r="C2" s="211" t="s">
        <v>7</v>
      </c>
    </row>
    <row r="3" spans="1:21" ht="18.75" x14ac:dyDescent="0.25">
      <c r="A3" s="212"/>
      <c r="B3" s="209"/>
      <c r="C3" s="213" t="s">
        <v>408</v>
      </c>
    </row>
    <row r="4" spans="1:21" x14ac:dyDescent="0.25">
      <c r="A4" s="212"/>
      <c r="B4" s="209"/>
      <c r="C4" s="209"/>
      <c r="G4" s="23"/>
    </row>
    <row r="5" spans="1:21" x14ac:dyDescent="0.25">
      <c r="A5" s="232" t="s">
        <v>425</v>
      </c>
      <c r="B5" s="232"/>
      <c r="C5" s="232"/>
      <c r="D5" s="71"/>
      <c r="E5" s="71"/>
      <c r="F5" s="71"/>
      <c r="G5" s="71"/>
      <c r="H5" s="71"/>
      <c r="I5" s="71"/>
    </row>
    <row r="6" spans="1:21" x14ac:dyDescent="0.25">
      <c r="A6" s="212"/>
      <c r="B6" s="209"/>
      <c r="C6" s="209"/>
      <c r="G6" s="23"/>
    </row>
    <row r="7" spans="1:21" x14ac:dyDescent="0.25">
      <c r="A7" s="236" t="s">
        <v>6</v>
      </c>
      <c r="B7" s="236"/>
      <c r="C7" s="236"/>
      <c r="D7" s="166"/>
      <c r="E7" s="166"/>
      <c r="F7" s="166"/>
      <c r="G7" s="166"/>
      <c r="H7" s="166"/>
      <c r="I7" s="166"/>
      <c r="J7" s="166"/>
      <c r="K7" s="166"/>
      <c r="L7" s="166"/>
      <c r="M7" s="166"/>
      <c r="N7" s="166"/>
      <c r="O7" s="166"/>
      <c r="P7" s="166"/>
      <c r="Q7" s="166"/>
      <c r="R7" s="166"/>
      <c r="S7" s="166"/>
      <c r="T7" s="166"/>
      <c r="U7" s="166"/>
    </row>
    <row r="8" spans="1:21" x14ac:dyDescent="0.25">
      <c r="A8" s="212"/>
      <c r="B8" s="212"/>
      <c r="C8" s="212"/>
      <c r="D8" s="165"/>
      <c r="E8" s="165"/>
      <c r="F8" s="165"/>
      <c r="G8" s="165"/>
      <c r="H8" s="166"/>
      <c r="I8" s="166"/>
      <c r="J8" s="166"/>
      <c r="K8" s="166"/>
      <c r="L8" s="166"/>
      <c r="M8" s="166"/>
      <c r="N8" s="166"/>
      <c r="O8" s="166"/>
      <c r="P8" s="166"/>
      <c r="Q8" s="166"/>
      <c r="R8" s="166"/>
      <c r="S8" s="166"/>
      <c r="T8" s="166"/>
      <c r="U8" s="166"/>
    </row>
    <row r="9" spans="1:21" x14ac:dyDescent="0.25">
      <c r="A9" s="237" t="s">
        <v>421</v>
      </c>
      <c r="B9" s="238"/>
      <c r="C9" s="238"/>
      <c r="D9" s="167"/>
      <c r="E9" s="167"/>
      <c r="F9" s="167"/>
      <c r="G9" s="167"/>
      <c r="H9" s="166"/>
      <c r="I9" s="166"/>
      <c r="J9" s="166"/>
      <c r="K9" s="166"/>
      <c r="L9" s="166"/>
      <c r="M9" s="166"/>
      <c r="N9" s="166"/>
      <c r="O9" s="166"/>
      <c r="P9" s="166"/>
      <c r="Q9" s="166"/>
      <c r="R9" s="166"/>
      <c r="S9" s="166"/>
      <c r="T9" s="166"/>
      <c r="U9" s="166"/>
    </row>
    <row r="10" spans="1:21" x14ac:dyDescent="0.25">
      <c r="A10" s="239" t="s">
        <v>5</v>
      </c>
      <c r="B10" s="239"/>
      <c r="C10" s="239"/>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37" t="s">
        <v>426</v>
      </c>
      <c r="B12" s="237"/>
      <c r="C12" s="237"/>
      <c r="D12" s="167"/>
      <c r="E12" s="167"/>
      <c r="F12" s="167"/>
      <c r="G12" s="167"/>
      <c r="H12" s="166"/>
      <c r="I12" s="166"/>
      <c r="J12" s="166"/>
      <c r="K12" s="166"/>
      <c r="L12" s="166"/>
      <c r="M12" s="166"/>
      <c r="N12" s="166"/>
      <c r="O12" s="166"/>
      <c r="P12" s="166"/>
      <c r="Q12" s="166"/>
      <c r="R12" s="166"/>
      <c r="S12" s="166"/>
      <c r="T12" s="166"/>
      <c r="U12" s="166"/>
    </row>
    <row r="13" spans="1:21" x14ac:dyDescent="0.25">
      <c r="A13" s="239" t="s">
        <v>4</v>
      </c>
      <c r="B13" s="239"/>
      <c r="C13" s="239"/>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23"/>
      <c r="B14" s="223"/>
      <c r="C14" s="223"/>
      <c r="D14" s="92"/>
      <c r="E14" s="92"/>
      <c r="F14" s="92"/>
      <c r="G14" s="92"/>
      <c r="H14" s="92"/>
      <c r="I14" s="92"/>
      <c r="J14" s="92"/>
      <c r="K14" s="92"/>
      <c r="L14" s="92"/>
      <c r="M14" s="92"/>
      <c r="N14" s="92"/>
      <c r="O14" s="92"/>
      <c r="P14" s="92"/>
      <c r="Q14" s="92"/>
      <c r="R14" s="92"/>
      <c r="S14" s="92"/>
      <c r="T14" s="92"/>
      <c r="U14" s="92"/>
    </row>
    <row r="15" spans="1:21" ht="33" customHeight="1" x14ac:dyDescent="0.25">
      <c r="A15" s="240" t="s">
        <v>427</v>
      </c>
      <c r="B15" s="240"/>
      <c r="C15" s="240"/>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3" t="s">
        <v>3</v>
      </c>
      <c r="B16" s="233"/>
      <c r="C16" s="233"/>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21"/>
      <c r="B17" s="221"/>
      <c r="C17" s="221"/>
      <c r="D17" s="126"/>
      <c r="E17" s="126"/>
      <c r="F17" s="126"/>
      <c r="G17" s="126"/>
      <c r="H17" s="126"/>
      <c r="I17" s="126"/>
      <c r="J17" s="126"/>
      <c r="K17" s="126"/>
      <c r="L17" s="126"/>
      <c r="M17" s="126"/>
      <c r="N17" s="126"/>
      <c r="O17" s="126"/>
      <c r="P17" s="126"/>
      <c r="Q17" s="126"/>
      <c r="R17" s="126"/>
    </row>
    <row r="18" spans="1:21" ht="23.25" customHeight="1" x14ac:dyDescent="0.25">
      <c r="A18" s="234" t="s">
        <v>262</v>
      </c>
      <c r="B18" s="235"/>
      <c r="C18" s="235"/>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21"/>
      <c r="B19" s="141"/>
      <c r="C19" s="141"/>
      <c r="D19" s="141"/>
      <c r="E19" s="141"/>
      <c r="F19" s="141"/>
      <c r="G19" s="141"/>
      <c r="H19" s="126"/>
      <c r="I19" s="126"/>
      <c r="J19" s="126"/>
      <c r="K19" s="126"/>
      <c r="L19" s="126"/>
      <c r="M19" s="126"/>
      <c r="N19" s="126"/>
      <c r="O19" s="126"/>
      <c r="P19" s="126"/>
      <c r="Q19" s="126"/>
      <c r="R19" s="126"/>
    </row>
    <row r="20" spans="1:21" ht="39.75" customHeight="1" x14ac:dyDescent="0.25">
      <c r="A20" s="84" t="s">
        <v>2</v>
      </c>
      <c r="B20" s="170" t="s">
        <v>21</v>
      </c>
      <c r="C20" s="8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84">
        <v>1</v>
      </c>
      <c r="B21" s="170">
        <v>2</v>
      </c>
      <c r="C21" s="84" t="s">
        <v>286</v>
      </c>
      <c r="D21" s="171"/>
      <c r="E21" s="171"/>
      <c r="F21" s="171"/>
      <c r="G21" s="171"/>
      <c r="H21" s="92"/>
      <c r="I21" s="92"/>
      <c r="J21" s="92"/>
      <c r="K21" s="92"/>
      <c r="L21" s="92"/>
      <c r="M21" s="92"/>
      <c r="N21" s="92"/>
      <c r="O21" s="92"/>
      <c r="P21" s="92"/>
      <c r="Q21" s="92"/>
      <c r="R21" s="92"/>
      <c r="S21" s="169"/>
      <c r="T21" s="169"/>
      <c r="U21" s="169"/>
    </row>
    <row r="22" spans="1:21" ht="31.5" x14ac:dyDescent="0.25">
      <c r="A22" s="85" t="s">
        <v>19</v>
      </c>
      <c r="B22" s="224" t="s">
        <v>151</v>
      </c>
      <c r="C22" s="89" t="s">
        <v>420</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29"/>
      <c r="B24" s="230"/>
      <c r="C24" s="231"/>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225" t="s">
        <v>405</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225" t="s">
        <v>405</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225" t="s">
        <v>405</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225" t="s">
        <v>405</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225" t="s">
        <v>405</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84" t="s">
        <v>417</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225" t="s">
        <v>409</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225" t="s">
        <v>410</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225" t="s">
        <v>410</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430</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225" t="s">
        <v>411</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225" t="s">
        <v>412</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225" t="s">
        <v>413</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226" t="s">
        <v>409</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226" t="s">
        <v>409</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29"/>
      <c r="B46" s="230"/>
      <c r="C46" s="231"/>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15">
        <v>1.3136993454000001</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15">
        <v>1.0839830699999999</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28" t="s">
        <v>406</v>
      </c>
      <c r="B49" s="228"/>
      <c r="C49" s="228"/>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11" customFormat="1" ht="15.75" x14ac:dyDescent="0.2">
      <c r="A5" s="137"/>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x14ac:dyDescent="0.2">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x14ac:dyDescent="0.2">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x14ac:dyDescent="0.2">
      <c r="A11" s="242" t="str">
        <f>'1. паспорт местоположение'!A12:C12</f>
        <v>K_N_Кд_23_ЛК150_8220</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x14ac:dyDescent="0.2">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8"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40" customFormat="1" ht="18.75" x14ac:dyDescent="0.2">
      <c r="A14" s="242" t="str">
        <f>'1. паспорт местоположение'!A15:C15</f>
        <v>Электроснабжение ЭПУ потребителей в соответствии с договором на ТП № 3-38-22-3582 г. Краснодар</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140"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141"/>
      <c r="U15" s="141"/>
      <c r="V15" s="141"/>
      <c r="W15" s="141"/>
      <c r="X15" s="141"/>
      <c r="Y15" s="141"/>
      <c r="Z15" s="141"/>
      <c r="AA15" s="141"/>
      <c r="AB15" s="141"/>
    </row>
    <row r="16" spans="1:28" s="140"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42"/>
      <c r="U16" s="142"/>
      <c r="V16" s="142"/>
      <c r="W16" s="142"/>
      <c r="X16" s="142"/>
      <c r="Y16" s="142"/>
    </row>
    <row r="17" spans="1:113" s="140" customFormat="1" ht="45.75" customHeight="1" x14ac:dyDescent="0.2">
      <c r="A17" s="248" t="s">
        <v>304</v>
      </c>
      <c r="B17" s="248"/>
      <c r="C17" s="248"/>
      <c r="D17" s="248"/>
      <c r="E17" s="248"/>
      <c r="F17" s="248"/>
      <c r="G17" s="248"/>
      <c r="H17" s="248"/>
      <c r="I17" s="248"/>
      <c r="J17" s="248"/>
      <c r="K17" s="248"/>
      <c r="L17" s="248"/>
      <c r="M17" s="248"/>
      <c r="N17" s="248"/>
      <c r="O17" s="248"/>
      <c r="P17" s="248"/>
      <c r="Q17" s="248"/>
      <c r="R17" s="248"/>
      <c r="S17" s="248"/>
      <c r="T17" s="143"/>
      <c r="U17" s="143"/>
      <c r="V17" s="143"/>
      <c r="W17" s="143"/>
      <c r="X17" s="143"/>
      <c r="Y17" s="143"/>
      <c r="Z17" s="143"/>
      <c r="AA17" s="143"/>
      <c r="AB17" s="143"/>
    </row>
    <row r="18" spans="1:113" s="14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42"/>
      <c r="U18" s="142"/>
      <c r="V18" s="142"/>
      <c r="W18" s="142"/>
      <c r="X18" s="142"/>
      <c r="Y18" s="142"/>
    </row>
    <row r="19" spans="1:113" s="140" customFormat="1" ht="54" customHeight="1" x14ac:dyDescent="0.2">
      <c r="A19" s="245" t="s">
        <v>2</v>
      </c>
      <c r="B19" s="245" t="s">
        <v>305</v>
      </c>
      <c r="C19" s="250" t="s">
        <v>306</v>
      </c>
      <c r="D19" s="245" t="s">
        <v>307</v>
      </c>
      <c r="E19" s="245" t="s">
        <v>308</v>
      </c>
      <c r="F19" s="245" t="s">
        <v>309</v>
      </c>
      <c r="G19" s="245" t="s">
        <v>310</v>
      </c>
      <c r="H19" s="245" t="s">
        <v>311</v>
      </c>
      <c r="I19" s="245" t="s">
        <v>312</v>
      </c>
      <c r="J19" s="245" t="s">
        <v>313</v>
      </c>
      <c r="K19" s="245" t="s">
        <v>29</v>
      </c>
      <c r="L19" s="245" t="s">
        <v>314</v>
      </c>
      <c r="M19" s="245" t="s">
        <v>315</v>
      </c>
      <c r="N19" s="245" t="s">
        <v>316</v>
      </c>
      <c r="O19" s="245" t="s">
        <v>317</v>
      </c>
      <c r="P19" s="245" t="s">
        <v>318</v>
      </c>
      <c r="Q19" s="245" t="s">
        <v>319</v>
      </c>
      <c r="R19" s="245"/>
      <c r="S19" s="246" t="s">
        <v>320</v>
      </c>
      <c r="T19" s="142"/>
      <c r="U19" s="142"/>
      <c r="V19" s="142"/>
      <c r="W19" s="142"/>
      <c r="X19" s="142"/>
      <c r="Y19" s="142"/>
    </row>
    <row r="20" spans="1:113" s="140" customFormat="1" ht="180.75" customHeight="1" x14ac:dyDescent="0.2">
      <c r="A20" s="245"/>
      <c r="B20" s="245"/>
      <c r="C20" s="251"/>
      <c r="D20" s="245"/>
      <c r="E20" s="245"/>
      <c r="F20" s="245"/>
      <c r="G20" s="245"/>
      <c r="H20" s="245"/>
      <c r="I20" s="245"/>
      <c r="J20" s="245"/>
      <c r="K20" s="245"/>
      <c r="L20" s="245"/>
      <c r="M20" s="245"/>
      <c r="N20" s="245"/>
      <c r="O20" s="245"/>
      <c r="P20" s="245"/>
      <c r="Q20" s="144" t="s">
        <v>321</v>
      </c>
      <c r="R20" s="145" t="s">
        <v>322</v>
      </c>
      <c r="S20" s="246"/>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03" customFormat="1" ht="32.25" customHeight="1" x14ac:dyDescent="0.2">
      <c r="A22" s="199">
        <v>1</v>
      </c>
      <c r="B22" s="193" t="s">
        <v>285</v>
      </c>
      <c r="C22" s="193" t="s">
        <v>285</v>
      </c>
      <c r="D22" s="193" t="s">
        <v>285</v>
      </c>
      <c r="E22" s="193" t="s">
        <v>285</v>
      </c>
      <c r="F22" s="193" t="s">
        <v>285</v>
      </c>
      <c r="G22" s="193" t="s">
        <v>285</v>
      </c>
      <c r="H22" s="193" t="s">
        <v>285</v>
      </c>
      <c r="I22" s="193" t="s">
        <v>285</v>
      </c>
      <c r="J22" s="193" t="s">
        <v>285</v>
      </c>
      <c r="K22" s="193" t="s">
        <v>285</v>
      </c>
      <c r="L22" s="193" t="s">
        <v>285</v>
      </c>
      <c r="M22" s="193" t="s">
        <v>285</v>
      </c>
      <c r="N22" s="193" t="s">
        <v>285</v>
      </c>
      <c r="O22" s="193" t="s">
        <v>285</v>
      </c>
      <c r="P22" s="193" t="s">
        <v>285</v>
      </c>
      <c r="Q22" s="193" t="s">
        <v>285</v>
      </c>
      <c r="R22" s="193" t="s">
        <v>285</v>
      </c>
      <c r="S22" s="193" t="s">
        <v>285</v>
      </c>
      <c r="T22" s="201"/>
      <c r="U22" s="201"/>
      <c r="V22" s="201"/>
      <c r="W22" s="201"/>
      <c r="X22" s="201"/>
      <c r="Y22" s="201"/>
      <c r="Z22" s="202"/>
      <c r="AA22" s="202"/>
      <c r="AB22" s="202"/>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421</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K_N_Кд_23_ЛК150_8220</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7" t="str">
        <f>'1. паспорт местоположение'!A15:C15</f>
        <v>Электроснабжение ЭПУ потребителей в соответствии с договором на ТП № 3-38-22-3582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68" t="s">
        <v>2</v>
      </c>
      <c r="B21" s="261" t="s">
        <v>278</v>
      </c>
      <c r="C21" s="262"/>
      <c r="D21" s="265" t="s">
        <v>277</v>
      </c>
      <c r="E21" s="261" t="s">
        <v>276</v>
      </c>
      <c r="F21" s="262"/>
      <c r="G21" s="261" t="s">
        <v>275</v>
      </c>
      <c r="H21" s="262"/>
      <c r="I21" s="261" t="s">
        <v>274</v>
      </c>
      <c r="J21" s="262"/>
      <c r="K21" s="265" t="s">
        <v>273</v>
      </c>
      <c r="L21" s="261" t="s">
        <v>272</v>
      </c>
      <c r="M21" s="262"/>
      <c r="N21" s="261" t="s">
        <v>271</v>
      </c>
      <c r="O21" s="262"/>
      <c r="P21" s="265" t="s">
        <v>270</v>
      </c>
      <c r="Q21" s="253" t="s">
        <v>36</v>
      </c>
      <c r="R21" s="254"/>
      <c r="S21" s="253" t="s">
        <v>35</v>
      </c>
      <c r="T21" s="255"/>
    </row>
    <row r="22" spans="1:113" ht="204.75" customHeight="1" x14ac:dyDescent="0.25">
      <c r="A22" s="269"/>
      <c r="B22" s="263"/>
      <c r="C22" s="264"/>
      <c r="D22" s="267"/>
      <c r="E22" s="263"/>
      <c r="F22" s="264"/>
      <c r="G22" s="263"/>
      <c r="H22" s="264"/>
      <c r="I22" s="263"/>
      <c r="J22" s="264"/>
      <c r="K22" s="266"/>
      <c r="L22" s="263"/>
      <c r="M22" s="264"/>
      <c r="N22" s="263"/>
      <c r="O22" s="264"/>
      <c r="P22" s="266"/>
      <c r="Q22" s="43" t="s">
        <v>34</v>
      </c>
      <c r="R22" s="43" t="s">
        <v>250</v>
      </c>
      <c r="S22" s="43" t="s">
        <v>33</v>
      </c>
      <c r="T22" s="43" t="s">
        <v>32</v>
      </c>
    </row>
    <row r="23" spans="1:113" ht="51.75" customHeight="1" x14ac:dyDescent="0.25">
      <c r="A23" s="270"/>
      <c r="B23" s="83" t="s">
        <v>30</v>
      </c>
      <c r="C23" s="83" t="s">
        <v>31</v>
      </c>
      <c r="D23" s="26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3" t="s">
        <v>422</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3" t="str">
        <f>'1. паспорт местоположение'!A12:C12</f>
        <v>K_N_Кд_23_ЛК150_8220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1" t="str">
        <f>'1. паспорт местоположение'!A15:C15</f>
        <v>Электроснабжение ЭПУ потребителей в соответствии с договором на ТП № 3-38-22-3582 г. Краснодар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74" t="s">
        <v>2</v>
      </c>
      <c r="B21" s="276" t="s">
        <v>255</v>
      </c>
      <c r="C21" s="277"/>
      <c r="D21" s="276" t="s">
        <v>257</v>
      </c>
      <c r="E21" s="277"/>
      <c r="F21" s="253" t="s">
        <v>29</v>
      </c>
      <c r="G21" s="255"/>
      <c r="H21" s="255"/>
      <c r="I21" s="254"/>
      <c r="J21" s="274" t="s">
        <v>258</v>
      </c>
      <c r="K21" s="276" t="s">
        <v>259</v>
      </c>
      <c r="L21" s="277"/>
      <c r="M21" s="276" t="s">
        <v>260</v>
      </c>
      <c r="N21" s="277"/>
      <c r="O21" s="276" t="s">
        <v>251</v>
      </c>
      <c r="P21" s="277"/>
      <c r="Q21" s="276" t="s">
        <v>41</v>
      </c>
      <c r="R21" s="277"/>
      <c r="S21" s="274" t="s">
        <v>40</v>
      </c>
      <c r="T21" s="274" t="s">
        <v>261</v>
      </c>
      <c r="U21" s="274" t="s">
        <v>256</v>
      </c>
      <c r="V21" s="276" t="s">
        <v>39</v>
      </c>
      <c r="W21" s="277"/>
      <c r="X21" s="253" t="s">
        <v>280</v>
      </c>
      <c r="Y21" s="255"/>
      <c r="Z21" s="253" t="s">
        <v>281</v>
      </c>
      <c r="AA21" s="255"/>
    </row>
    <row r="22" spans="1:113" ht="216" customHeight="1" x14ac:dyDescent="0.25">
      <c r="A22" s="280"/>
      <c r="B22" s="278"/>
      <c r="C22" s="279"/>
      <c r="D22" s="278"/>
      <c r="E22" s="279"/>
      <c r="F22" s="253" t="s">
        <v>38</v>
      </c>
      <c r="G22" s="254"/>
      <c r="H22" s="253" t="s">
        <v>37</v>
      </c>
      <c r="I22" s="254"/>
      <c r="J22" s="275"/>
      <c r="K22" s="278"/>
      <c r="L22" s="279"/>
      <c r="M22" s="278"/>
      <c r="N22" s="279"/>
      <c r="O22" s="278"/>
      <c r="P22" s="279"/>
      <c r="Q22" s="278"/>
      <c r="R22" s="279"/>
      <c r="S22" s="275"/>
      <c r="T22" s="275"/>
      <c r="U22" s="275"/>
      <c r="V22" s="278"/>
      <c r="W22" s="279"/>
      <c r="X22" s="43" t="s">
        <v>34</v>
      </c>
      <c r="Y22" s="43" t="s">
        <v>250</v>
      </c>
      <c r="Z22" s="43" t="s">
        <v>33</v>
      </c>
      <c r="AA22" s="43" t="s">
        <v>32</v>
      </c>
    </row>
    <row r="23" spans="1:113" ht="60" customHeight="1" x14ac:dyDescent="0.25">
      <c r="A23" s="27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4">
        <v>1</v>
      </c>
      <c r="B25" s="204" t="s">
        <v>285</v>
      </c>
      <c r="C25" s="200" t="s">
        <v>428</v>
      </c>
      <c r="D25" s="204" t="s">
        <v>285</v>
      </c>
      <c r="E25" s="200" t="s">
        <v>428</v>
      </c>
      <c r="F25" s="204" t="s">
        <v>285</v>
      </c>
      <c r="G25" s="204">
        <v>0.4</v>
      </c>
      <c r="H25" s="204" t="s">
        <v>285</v>
      </c>
      <c r="I25" s="204">
        <v>0.4</v>
      </c>
      <c r="J25" s="204">
        <v>2026</v>
      </c>
      <c r="K25" s="204" t="s">
        <v>285</v>
      </c>
      <c r="L25" s="204" t="s">
        <v>285</v>
      </c>
      <c r="M25" s="204" t="s">
        <v>285</v>
      </c>
      <c r="N25" s="205" t="s">
        <v>419</v>
      </c>
      <c r="O25" s="204" t="s">
        <v>285</v>
      </c>
      <c r="P25" s="205" t="s">
        <v>414</v>
      </c>
      <c r="Q25" s="204" t="s">
        <v>285</v>
      </c>
      <c r="R25" s="205">
        <v>0.36399999999999999</v>
      </c>
      <c r="S25" s="204" t="s">
        <v>285</v>
      </c>
      <c r="T25" s="204" t="s">
        <v>285</v>
      </c>
      <c r="U25" s="204" t="s">
        <v>285</v>
      </c>
      <c r="V25" s="204" t="s">
        <v>285</v>
      </c>
      <c r="W25" s="204" t="s">
        <v>285</v>
      </c>
      <c r="X25" s="204" t="s">
        <v>285</v>
      </c>
      <c r="Y25" s="204" t="s">
        <v>285</v>
      </c>
      <c r="Z25" s="204" t="s">
        <v>285</v>
      </c>
      <c r="AA25" s="204"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44" t="str">
        <f>'1. паспорт местоположение'!A5:C5</f>
        <v>Год раскрытия информации: 2026 год</v>
      </c>
      <c r="B5" s="244"/>
      <c r="C5" s="24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41" t="s">
        <v>6</v>
      </c>
      <c r="B7" s="241"/>
      <c r="C7" s="241"/>
      <c r="D7" s="175"/>
      <c r="E7" s="103"/>
      <c r="F7" s="103"/>
      <c r="G7" s="103"/>
      <c r="H7" s="103"/>
      <c r="I7" s="103"/>
      <c r="J7" s="103"/>
      <c r="K7" s="103"/>
      <c r="L7" s="103"/>
      <c r="M7" s="103"/>
      <c r="N7" s="103"/>
      <c r="O7" s="103"/>
      <c r="P7" s="103"/>
      <c r="Q7" s="103"/>
      <c r="R7" s="103"/>
      <c r="S7" s="103"/>
      <c r="T7" s="103"/>
      <c r="U7" s="103"/>
    </row>
    <row r="8" spans="1:29" s="11" customFormat="1" ht="18.75" x14ac:dyDescent="0.2">
      <c r="A8" s="241"/>
      <c r="B8" s="241"/>
      <c r="C8" s="241"/>
      <c r="D8" s="176"/>
      <c r="E8" s="125"/>
      <c r="F8" s="125"/>
      <c r="G8" s="125"/>
      <c r="H8" s="103"/>
      <c r="I8" s="103"/>
      <c r="J8" s="103"/>
      <c r="K8" s="103"/>
      <c r="L8" s="103"/>
      <c r="M8" s="103"/>
      <c r="N8" s="103"/>
      <c r="O8" s="103"/>
      <c r="P8" s="103"/>
      <c r="Q8" s="103"/>
      <c r="R8" s="103"/>
      <c r="S8" s="103"/>
      <c r="T8" s="103"/>
      <c r="U8" s="103"/>
    </row>
    <row r="9" spans="1:29" s="11" customFormat="1" ht="18.75" x14ac:dyDescent="0.2">
      <c r="A9" s="283" t="s">
        <v>421</v>
      </c>
      <c r="B9" s="283"/>
      <c r="C9" s="283"/>
      <c r="D9" s="177"/>
      <c r="E9" s="139"/>
      <c r="F9" s="139"/>
      <c r="G9" s="139"/>
      <c r="H9" s="103"/>
      <c r="I9" s="103"/>
      <c r="J9" s="103"/>
      <c r="K9" s="103"/>
      <c r="L9" s="103"/>
      <c r="M9" s="103"/>
      <c r="N9" s="103"/>
      <c r="O9" s="103"/>
      <c r="P9" s="103"/>
      <c r="Q9" s="103"/>
      <c r="R9" s="103"/>
      <c r="S9" s="103"/>
      <c r="T9" s="103"/>
      <c r="U9" s="103"/>
    </row>
    <row r="10" spans="1:29" s="11" customFormat="1" ht="18.75" x14ac:dyDescent="0.2">
      <c r="A10" s="233" t="s">
        <v>5</v>
      </c>
      <c r="B10" s="233"/>
      <c r="C10" s="233"/>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41"/>
      <c r="B11" s="241"/>
      <c r="C11" s="241"/>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83" t="str">
        <f>'1. паспорт местоположение'!A12:C12</f>
        <v>K_N_Кд_23_ЛК150_8220</v>
      </c>
      <c r="B12" s="283"/>
      <c r="C12" s="283"/>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33" t="s">
        <v>4</v>
      </c>
      <c r="B13" s="233"/>
      <c r="C13" s="233"/>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43"/>
      <c r="B14" s="243"/>
      <c r="C14" s="243"/>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2" t="str">
        <f>'1. паспорт местоположение'!A15:C15</f>
        <v>Электроснабжение ЭПУ потребителей в соответствии с договором на ТП № 3-38-22-3582 г. Краснодар</v>
      </c>
      <c r="B15" s="282"/>
      <c r="C15" s="282"/>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33" t="s">
        <v>3</v>
      </c>
      <c r="B16" s="233"/>
      <c r="C16" s="233"/>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47"/>
      <c r="B17" s="247"/>
      <c r="C17" s="247"/>
      <c r="D17" s="179"/>
      <c r="E17" s="142"/>
      <c r="F17" s="142"/>
      <c r="G17" s="142"/>
      <c r="H17" s="142"/>
      <c r="I17" s="142"/>
      <c r="J17" s="142"/>
      <c r="K17" s="142"/>
      <c r="L17" s="142"/>
      <c r="M17" s="142"/>
      <c r="N17" s="142"/>
      <c r="O17" s="142"/>
      <c r="P17" s="142"/>
      <c r="Q17" s="142"/>
      <c r="R17" s="142"/>
    </row>
    <row r="18" spans="1:21" s="140" customFormat="1" ht="27.75" customHeight="1" x14ac:dyDescent="0.2">
      <c r="A18" s="248" t="s">
        <v>249</v>
      </c>
      <c r="B18" s="248"/>
      <c r="C18" s="248"/>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3" t="str">
        <f>A15</f>
        <v>Электроснабжение ЭПУ потребителей в соответствии с договором на ТП № 3-38-22-3582 г. Краснодар</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431</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5" t="s">
        <v>404</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3" t="s">
        <v>416</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2022</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3" t="s">
        <v>415</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1" t="s">
        <v>406</v>
      </c>
      <c r="B32" s="281"/>
      <c r="C32" s="281"/>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2" t="str">
        <f>'1. паспорт местоположение'!A12:C12</f>
        <v>K_N_Кд_23_ЛК150_8220</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40" customFormat="1" ht="18.75" x14ac:dyDescent="0.2">
      <c r="A15" s="242" t="str">
        <f>'1. паспорт местоположение'!A15:C15</f>
        <v>Электроснабжение ЭПУ потребителей в соответствии с договором на ТП № 3-38-22-3582 г. Краснодар</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7"/>
      <c r="Q17" s="97"/>
      <c r="R17" s="97"/>
      <c r="S17" s="97"/>
      <c r="T17" s="97"/>
      <c r="U17" s="97"/>
      <c r="V17" s="97"/>
      <c r="W17" s="97"/>
    </row>
    <row r="18" spans="1:113" s="2" customFormat="1" ht="91.5" customHeight="1" x14ac:dyDescent="0.2">
      <c r="A18" s="284" t="s">
        <v>324</v>
      </c>
      <c r="B18" s="284"/>
      <c r="C18" s="284"/>
      <c r="D18" s="284"/>
      <c r="E18" s="284"/>
      <c r="F18" s="284"/>
      <c r="G18" s="284"/>
      <c r="H18" s="284"/>
      <c r="I18" s="284"/>
      <c r="J18" s="284"/>
      <c r="K18" s="284"/>
      <c r="L18" s="284"/>
      <c r="M18" s="284"/>
      <c r="N18" s="284"/>
      <c r="O18" s="284"/>
      <c r="P18" s="3"/>
      <c r="Q18" s="3"/>
      <c r="R18" s="3"/>
      <c r="S18" s="3"/>
      <c r="T18" s="3"/>
      <c r="U18" s="3"/>
      <c r="V18" s="3"/>
      <c r="W18" s="3"/>
      <c r="X18" s="3"/>
      <c r="Y18" s="3"/>
      <c r="Z18" s="3"/>
    </row>
    <row r="19" spans="1:113" s="2" customFormat="1" ht="78" customHeight="1" x14ac:dyDescent="0.2">
      <c r="A19" s="285" t="s">
        <v>2</v>
      </c>
      <c r="B19" s="285" t="s">
        <v>325</v>
      </c>
      <c r="C19" s="285" t="s">
        <v>326</v>
      </c>
      <c r="D19" s="285" t="s">
        <v>327</v>
      </c>
      <c r="E19" s="286" t="s">
        <v>328</v>
      </c>
      <c r="F19" s="287"/>
      <c r="G19" s="287"/>
      <c r="H19" s="287"/>
      <c r="I19" s="288"/>
      <c r="J19" s="285" t="s">
        <v>329</v>
      </c>
      <c r="K19" s="285"/>
      <c r="L19" s="285"/>
      <c r="M19" s="285"/>
      <c r="N19" s="285"/>
      <c r="O19" s="285"/>
      <c r="P19" s="97"/>
      <c r="Q19" s="97"/>
      <c r="R19" s="97"/>
      <c r="S19" s="97"/>
      <c r="T19" s="97"/>
      <c r="U19" s="97"/>
      <c r="V19" s="97"/>
      <c r="W19" s="97"/>
    </row>
    <row r="20" spans="1:113" s="2" customFormat="1" ht="51" customHeight="1" x14ac:dyDescent="0.2">
      <c r="A20" s="285"/>
      <c r="B20" s="285"/>
      <c r="C20" s="285"/>
      <c r="D20" s="285"/>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4" t="str">
        <f>'1. паспорт местоположение'!A5:C5</f>
        <v>Год раскрытия информации: 2026 год</v>
      </c>
      <c r="B5" s="244"/>
      <c r="C5" s="244"/>
      <c r="D5" s="244"/>
      <c r="E5" s="244"/>
      <c r="F5" s="244"/>
      <c r="G5" s="244"/>
      <c r="H5" s="244"/>
      <c r="I5" s="244"/>
      <c r="J5" s="24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x14ac:dyDescent="0.25">
      <c r="A10" s="233" t="s">
        <v>5</v>
      </c>
      <c r="B10" s="233"/>
      <c r="C10" s="233"/>
      <c r="D10" s="233"/>
      <c r="E10" s="233"/>
      <c r="F10" s="233"/>
      <c r="G10" s="233"/>
      <c r="H10" s="233"/>
      <c r="I10" s="233"/>
      <c r="J10" s="233"/>
    </row>
    <row r="11" spans="1:42" ht="18.75" x14ac:dyDescent="0.25">
      <c r="A11" s="241"/>
      <c r="B11" s="241"/>
      <c r="C11" s="241"/>
      <c r="D11" s="241"/>
      <c r="E11" s="241"/>
      <c r="F11" s="241"/>
      <c r="G11" s="241"/>
      <c r="H11" s="241"/>
      <c r="I11" s="241"/>
      <c r="J11" s="241"/>
    </row>
    <row r="12" spans="1:42" x14ac:dyDescent="0.25">
      <c r="A12" s="283" t="str">
        <f>'1. паспорт местоположение'!A12:C12</f>
        <v>K_N_Кд_23_ЛК150_8220</v>
      </c>
      <c r="B12" s="283"/>
      <c r="C12" s="283"/>
      <c r="D12" s="283"/>
      <c r="E12" s="283"/>
      <c r="F12" s="283"/>
      <c r="G12" s="283"/>
      <c r="H12" s="283"/>
      <c r="I12" s="283"/>
      <c r="J12" s="283"/>
    </row>
    <row r="13" spans="1:42" x14ac:dyDescent="0.25">
      <c r="A13" s="233" t="s">
        <v>4</v>
      </c>
      <c r="B13" s="233"/>
      <c r="C13" s="233"/>
      <c r="D13" s="233"/>
      <c r="E13" s="233"/>
      <c r="F13" s="233"/>
      <c r="G13" s="233"/>
      <c r="H13" s="233"/>
      <c r="I13" s="233"/>
      <c r="J13" s="233"/>
    </row>
    <row r="14" spans="1:42" ht="18.75" x14ac:dyDescent="0.25">
      <c r="A14" s="243"/>
      <c r="B14" s="243"/>
      <c r="C14" s="243"/>
      <c r="D14" s="243"/>
      <c r="E14" s="243"/>
      <c r="F14" s="243"/>
      <c r="G14" s="243"/>
      <c r="H14" s="243"/>
      <c r="I14" s="243"/>
      <c r="J14" s="243"/>
    </row>
    <row r="15" spans="1:42" x14ac:dyDescent="0.25">
      <c r="A15" s="283" t="str">
        <f>'1. паспорт местоположение'!A15:C15</f>
        <v>Электроснабжение ЭПУ потребителей в соответствии с договором на ТП № 3-38-22-3582 г. Краснодар</v>
      </c>
      <c r="B15" s="283"/>
      <c r="C15" s="283"/>
      <c r="D15" s="283"/>
      <c r="E15" s="283"/>
      <c r="F15" s="283"/>
      <c r="G15" s="283"/>
      <c r="H15" s="283"/>
      <c r="I15" s="283"/>
      <c r="J15" s="283"/>
    </row>
    <row r="16" spans="1:42" x14ac:dyDescent="0.25">
      <c r="A16" s="233" t="s">
        <v>3</v>
      </c>
      <c r="B16" s="233"/>
      <c r="C16" s="233"/>
      <c r="D16" s="233"/>
      <c r="E16" s="233"/>
      <c r="F16" s="233"/>
      <c r="G16" s="233"/>
      <c r="H16" s="233"/>
      <c r="I16" s="233"/>
      <c r="J16" s="233"/>
    </row>
    <row r="17" spans="1:10" ht="15.75" customHeight="1" x14ac:dyDescent="0.25">
      <c r="J17" s="107"/>
    </row>
    <row r="18" spans="1:10" x14ac:dyDescent="0.25">
      <c r="I18" s="23"/>
    </row>
    <row r="19" spans="1:10" ht="15.75" customHeight="1" x14ac:dyDescent="0.25">
      <c r="A19" s="290" t="s">
        <v>342</v>
      </c>
      <c r="B19" s="290"/>
      <c r="C19" s="290"/>
      <c r="D19" s="290"/>
      <c r="E19" s="290"/>
      <c r="F19" s="290"/>
      <c r="G19" s="290"/>
      <c r="H19" s="290"/>
      <c r="I19" s="290"/>
      <c r="J19" s="290"/>
    </row>
    <row r="20" spans="1:10" x14ac:dyDescent="0.25">
      <c r="A20" s="31"/>
      <c r="B20" s="31"/>
      <c r="C20" s="112"/>
      <c r="D20" s="112"/>
      <c r="E20" s="112"/>
      <c r="F20" s="112"/>
      <c r="G20" s="112"/>
      <c r="H20" s="112"/>
      <c r="I20" s="112"/>
      <c r="J20" s="112"/>
    </row>
    <row r="21" spans="1:10" ht="28.5" customHeight="1" x14ac:dyDescent="0.25">
      <c r="A21" s="292" t="s">
        <v>140</v>
      </c>
      <c r="B21" s="292" t="s">
        <v>139</v>
      </c>
      <c r="C21" s="298" t="s">
        <v>199</v>
      </c>
      <c r="D21" s="298"/>
      <c r="E21" s="298"/>
      <c r="F21" s="298"/>
      <c r="G21" s="293" t="s">
        <v>138</v>
      </c>
      <c r="H21" s="295" t="s">
        <v>201</v>
      </c>
      <c r="I21" s="292" t="s">
        <v>137</v>
      </c>
      <c r="J21" s="294" t="s">
        <v>200</v>
      </c>
    </row>
    <row r="22" spans="1:10" ht="58.5" customHeight="1" x14ac:dyDescent="0.25">
      <c r="A22" s="292"/>
      <c r="B22" s="292"/>
      <c r="C22" s="299" t="s">
        <v>1</v>
      </c>
      <c r="D22" s="299"/>
      <c r="E22" s="300" t="s">
        <v>0</v>
      </c>
      <c r="F22" s="301"/>
      <c r="G22" s="293"/>
      <c r="H22" s="296"/>
      <c r="I22" s="292"/>
      <c r="J22" s="294"/>
    </row>
    <row r="23" spans="1:10" ht="31.5" x14ac:dyDescent="0.25">
      <c r="A23" s="292"/>
      <c r="B23" s="292"/>
      <c r="C23" s="41" t="s">
        <v>136</v>
      </c>
      <c r="D23" s="41" t="s">
        <v>135</v>
      </c>
      <c r="E23" s="41" t="s">
        <v>136</v>
      </c>
      <c r="F23" s="41" t="s">
        <v>135</v>
      </c>
      <c r="G23" s="293"/>
      <c r="H23" s="297"/>
      <c r="I23" s="292"/>
      <c r="J23" s="294"/>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6"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7" t="s">
        <v>341</v>
      </c>
      <c r="E31" s="196" t="s">
        <v>341</v>
      </c>
      <c r="F31" s="32" t="s">
        <v>341</v>
      </c>
      <c r="G31" s="32" t="s">
        <v>341</v>
      </c>
      <c r="H31" s="32" t="s">
        <v>341</v>
      </c>
      <c r="I31" s="32" t="s">
        <v>341</v>
      </c>
      <c r="J31" s="32" t="s">
        <v>341</v>
      </c>
    </row>
    <row r="32" spans="1:10" s="87" customFormat="1" ht="45" customHeight="1" x14ac:dyDescent="0.25">
      <c r="A32" s="108" t="s">
        <v>127</v>
      </c>
      <c r="B32" s="115" t="s">
        <v>211</v>
      </c>
      <c r="C32" s="197" t="s">
        <v>341</v>
      </c>
      <c r="D32" s="197" t="s">
        <v>341</v>
      </c>
      <c r="E32" s="197" t="s">
        <v>341</v>
      </c>
      <c r="F32" s="32" t="s">
        <v>341</v>
      </c>
      <c r="G32" s="32" t="s">
        <v>341</v>
      </c>
      <c r="H32" s="32" t="s">
        <v>341</v>
      </c>
      <c r="I32" s="32" t="s">
        <v>341</v>
      </c>
      <c r="J32" s="32" t="s">
        <v>341</v>
      </c>
    </row>
    <row r="33" spans="1:10" s="87" customFormat="1" ht="58.5" customHeight="1" x14ac:dyDescent="0.25">
      <c r="A33" s="108" t="s">
        <v>222</v>
      </c>
      <c r="B33" s="115" t="s">
        <v>152</v>
      </c>
      <c r="C33" s="197" t="s">
        <v>341</v>
      </c>
      <c r="D33" s="197" t="s">
        <v>341</v>
      </c>
      <c r="E33" s="197" t="s">
        <v>341</v>
      </c>
      <c r="F33" s="32" t="s">
        <v>341</v>
      </c>
      <c r="G33" s="32" t="s">
        <v>341</v>
      </c>
      <c r="H33" s="32" t="s">
        <v>341</v>
      </c>
      <c r="I33" s="32" t="s">
        <v>341</v>
      </c>
      <c r="J33" s="32" t="s">
        <v>341</v>
      </c>
    </row>
    <row r="34" spans="1:10" s="87" customFormat="1" ht="47.25" customHeight="1" x14ac:dyDescent="0.25">
      <c r="A34" s="108" t="s">
        <v>223</v>
      </c>
      <c r="B34" s="115" t="s">
        <v>215</v>
      </c>
      <c r="C34" s="197" t="s">
        <v>341</v>
      </c>
      <c r="D34" s="197" t="s">
        <v>341</v>
      </c>
      <c r="E34" s="197" t="s">
        <v>341</v>
      </c>
      <c r="F34" s="32" t="s">
        <v>341</v>
      </c>
      <c r="G34" s="32" t="s">
        <v>341</v>
      </c>
      <c r="H34" s="32" t="s">
        <v>341</v>
      </c>
      <c r="I34" s="32" t="s">
        <v>341</v>
      </c>
      <c r="J34" s="32" t="s">
        <v>341</v>
      </c>
    </row>
    <row r="35" spans="1:10" s="87" customFormat="1" ht="49.5" customHeight="1" x14ac:dyDescent="0.25">
      <c r="A35" s="108" t="s">
        <v>224</v>
      </c>
      <c r="B35" s="115" t="s">
        <v>128</v>
      </c>
      <c r="C35" s="197" t="s">
        <v>341</v>
      </c>
      <c r="D35" s="197" t="s">
        <v>341</v>
      </c>
      <c r="E35" s="197" t="s">
        <v>341</v>
      </c>
      <c r="F35" s="32" t="s">
        <v>341</v>
      </c>
      <c r="G35" s="32" t="s">
        <v>341</v>
      </c>
      <c r="H35" s="32" t="s">
        <v>341</v>
      </c>
      <c r="I35" s="32" t="s">
        <v>341</v>
      </c>
      <c r="J35" s="32" t="s">
        <v>341</v>
      </c>
    </row>
    <row r="36" spans="1:10" s="86" customFormat="1" ht="37.5" customHeight="1" x14ac:dyDescent="0.25">
      <c r="A36" s="108" t="s">
        <v>225</v>
      </c>
      <c r="B36" s="115" t="s">
        <v>207</v>
      </c>
      <c r="C36" s="197" t="s">
        <v>341</v>
      </c>
      <c r="D36" s="197" t="s">
        <v>341</v>
      </c>
      <c r="E36" s="197" t="s">
        <v>341</v>
      </c>
      <c r="F36" s="32" t="s">
        <v>341</v>
      </c>
      <c r="G36" s="32" t="s">
        <v>341</v>
      </c>
      <c r="H36" s="32" t="s">
        <v>341</v>
      </c>
      <c r="I36" s="32" t="s">
        <v>341</v>
      </c>
      <c r="J36" s="32" t="s">
        <v>341</v>
      </c>
    </row>
    <row r="37" spans="1:10" s="86" customFormat="1" ht="34.5" customHeight="1" x14ac:dyDescent="0.25">
      <c r="A37" s="108" t="s">
        <v>226</v>
      </c>
      <c r="B37" s="115" t="s">
        <v>126</v>
      </c>
      <c r="C37" s="197" t="s">
        <v>341</v>
      </c>
      <c r="D37" s="197" t="s">
        <v>341</v>
      </c>
      <c r="E37" s="197" t="s">
        <v>341</v>
      </c>
      <c r="F37" s="32" t="s">
        <v>341</v>
      </c>
      <c r="G37" s="32" t="s">
        <v>341</v>
      </c>
      <c r="H37" s="32" t="s">
        <v>341</v>
      </c>
      <c r="I37" s="32" t="s">
        <v>341</v>
      </c>
      <c r="J37" s="32" t="s">
        <v>341</v>
      </c>
    </row>
    <row r="38" spans="1:10" s="86" customFormat="1" ht="33" customHeight="1" x14ac:dyDescent="0.25">
      <c r="A38" s="108" t="s">
        <v>227</v>
      </c>
      <c r="B38" s="117" t="s">
        <v>125</v>
      </c>
      <c r="C38" s="197" t="s">
        <v>341</v>
      </c>
      <c r="D38" s="197" t="s">
        <v>341</v>
      </c>
      <c r="E38" s="197" t="s">
        <v>341</v>
      </c>
      <c r="F38" s="32" t="s">
        <v>341</v>
      </c>
      <c r="G38" s="32" t="s">
        <v>341</v>
      </c>
      <c r="H38" s="32" t="s">
        <v>341</v>
      </c>
      <c r="I38" s="32" t="s">
        <v>341</v>
      </c>
      <c r="J38" s="32" t="s">
        <v>341</v>
      </c>
    </row>
    <row r="39" spans="1:10" s="86" customFormat="1" ht="63" x14ac:dyDescent="0.25">
      <c r="A39" s="108">
        <v>2</v>
      </c>
      <c r="B39" s="115" t="s">
        <v>212</v>
      </c>
      <c r="C39" s="32" t="s">
        <v>341</v>
      </c>
      <c r="D39" s="197" t="s">
        <v>341</v>
      </c>
      <c r="E39" s="196"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289" t="s">
        <v>406</v>
      </c>
      <c r="B56" s="289"/>
      <c r="C56" s="289"/>
      <c r="D56" s="289"/>
      <c r="E56" s="289"/>
      <c r="F56" s="289"/>
      <c r="G56" s="289"/>
      <c r="H56" s="289"/>
      <c r="I56" s="289"/>
      <c r="J56" s="28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tabSelected="1" view="pageBreakPreview" zoomScale="55" zoomScaleNormal="70" zoomScaleSheetLayoutView="55" workbookViewId="0">
      <selection activeCell="AI56" sqref="AI56"/>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x14ac:dyDescent="0.25">
      <c r="AK1" s="110" t="s">
        <v>22</v>
      </c>
    </row>
    <row r="2" spans="1:37" ht="18.75" x14ac:dyDescent="0.25">
      <c r="AK2" s="110" t="s">
        <v>7</v>
      </c>
    </row>
    <row r="3" spans="1:37" ht="18.75" x14ac:dyDescent="0.25">
      <c r="AK3" s="110" t="str">
        <f>'1. паспорт местоположение'!C3</f>
        <v>от «5» 05 2016 г. № 380</v>
      </c>
    </row>
    <row r="4" spans="1:37"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ht="18.75" x14ac:dyDescent="0.25">
      <c r="AK5" s="110"/>
    </row>
    <row r="6" spans="1:37"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42" t="str">
        <f>'1. паспорт местоположение'!A12:C12</f>
        <v>K_N_Кд_23_ЛК150_8220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x14ac:dyDescent="0.25">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x14ac:dyDescent="0.25">
      <c r="A14" s="242" t="str">
        <f>'1. паспорт местоположение'!A15:C15</f>
        <v>Электроснабжение ЭПУ потребителей в соответствии с договором на ТП № 3-38-22-3582 г. Краснодар</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8" spans="1:37" x14ac:dyDescent="0.25">
      <c r="A18" s="304" t="s">
        <v>343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row>
    <row r="20" spans="1:37" ht="33" customHeight="1" x14ac:dyDescent="0.25">
      <c r="A20" s="292" t="s">
        <v>106</v>
      </c>
      <c r="B20" s="292" t="s">
        <v>105</v>
      </c>
      <c r="C20" s="292" t="s">
        <v>104</v>
      </c>
      <c r="D20" s="292"/>
      <c r="E20" s="298" t="s">
        <v>103</v>
      </c>
      <c r="F20" s="298"/>
      <c r="G20" s="292" t="s">
        <v>344</v>
      </c>
      <c r="H20" s="302" t="s">
        <v>336</v>
      </c>
      <c r="I20" s="302"/>
      <c r="J20" s="302"/>
      <c r="K20" s="302"/>
      <c r="L20" s="302" t="s">
        <v>337</v>
      </c>
      <c r="M20" s="302"/>
      <c r="N20" s="302"/>
      <c r="O20" s="302"/>
      <c r="P20" s="302" t="s">
        <v>338</v>
      </c>
      <c r="Q20" s="302"/>
      <c r="R20" s="302"/>
      <c r="S20" s="302"/>
      <c r="T20" s="302" t="s">
        <v>429</v>
      </c>
      <c r="U20" s="302"/>
      <c r="V20" s="302"/>
      <c r="W20" s="302"/>
      <c r="X20" s="302" t="s">
        <v>340</v>
      </c>
      <c r="Y20" s="302"/>
      <c r="Z20" s="302"/>
      <c r="AA20" s="302"/>
      <c r="AB20" s="302" t="s">
        <v>424</v>
      </c>
      <c r="AC20" s="302"/>
      <c r="AD20" s="302"/>
      <c r="AE20" s="302"/>
      <c r="AF20" s="302" t="s">
        <v>429</v>
      </c>
      <c r="AG20" s="302"/>
      <c r="AH20" s="302"/>
      <c r="AI20" s="302"/>
      <c r="AJ20" s="308" t="s">
        <v>102</v>
      </c>
      <c r="AK20" s="308"/>
    </row>
    <row r="21" spans="1:37" ht="99.75" customHeight="1" x14ac:dyDescent="0.25">
      <c r="A21" s="292"/>
      <c r="B21" s="292"/>
      <c r="C21" s="292"/>
      <c r="D21" s="292"/>
      <c r="E21" s="298"/>
      <c r="F21" s="298"/>
      <c r="G21" s="292"/>
      <c r="H21" s="292" t="s">
        <v>1</v>
      </c>
      <c r="I21" s="292"/>
      <c r="J21" s="292" t="s">
        <v>101</v>
      </c>
      <c r="K21" s="292"/>
      <c r="L21" s="292" t="s">
        <v>1</v>
      </c>
      <c r="M21" s="292"/>
      <c r="N21" s="292" t="s">
        <v>101</v>
      </c>
      <c r="O21" s="292"/>
      <c r="P21" s="292" t="s">
        <v>1</v>
      </c>
      <c r="Q21" s="292"/>
      <c r="R21" s="292" t="s">
        <v>101</v>
      </c>
      <c r="S21" s="292"/>
      <c r="T21" s="292" t="s">
        <v>1</v>
      </c>
      <c r="U21" s="292"/>
      <c r="V21" s="292" t="s">
        <v>101</v>
      </c>
      <c r="W21" s="292"/>
      <c r="X21" s="292" t="s">
        <v>1</v>
      </c>
      <c r="Y21" s="292"/>
      <c r="Z21" s="292" t="s">
        <v>101</v>
      </c>
      <c r="AA21" s="292"/>
      <c r="AB21" s="292" t="s">
        <v>1</v>
      </c>
      <c r="AC21" s="292"/>
      <c r="AD21" s="292" t="s">
        <v>101</v>
      </c>
      <c r="AE21" s="292"/>
      <c r="AF21" s="292" t="s">
        <v>1</v>
      </c>
      <c r="AG21" s="292"/>
      <c r="AH21" s="292" t="s">
        <v>101</v>
      </c>
      <c r="AI21" s="292"/>
      <c r="AJ21" s="308"/>
      <c r="AK21" s="308"/>
    </row>
    <row r="22" spans="1:37" ht="89.25" customHeight="1" x14ac:dyDescent="0.25">
      <c r="A22" s="292"/>
      <c r="B22" s="292"/>
      <c r="C22" s="127" t="s">
        <v>1</v>
      </c>
      <c r="D22" s="127" t="s">
        <v>99</v>
      </c>
      <c r="E22" s="32" t="s">
        <v>345</v>
      </c>
      <c r="F22" s="32" t="s">
        <v>346</v>
      </c>
      <c r="G22" s="29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7" t="s">
        <v>100</v>
      </c>
      <c r="AK22" s="127" t="s">
        <v>99</v>
      </c>
    </row>
    <row r="23" spans="1:37"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22">
        <v>20</v>
      </c>
      <c r="U23" s="222">
        <v>21</v>
      </c>
      <c r="V23" s="222">
        <v>22</v>
      </c>
      <c r="W23" s="222">
        <v>23</v>
      </c>
      <c r="X23" s="127">
        <v>24</v>
      </c>
      <c r="Y23" s="127">
        <v>25</v>
      </c>
      <c r="Z23" s="127">
        <v>26</v>
      </c>
      <c r="AA23" s="127">
        <v>27</v>
      </c>
      <c r="AB23" s="227">
        <v>24</v>
      </c>
      <c r="AC23" s="227">
        <v>25</v>
      </c>
      <c r="AD23" s="227">
        <v>26</v>
      </c>
      <c r="AE23" s="227">
        <v>27</v>
      </c>
      <c r="AF23" s="227">
        <v>24</v>
      </c>
      <c r="AG23" s="227">
        <v>25</v>
      </c>
      <c r="AH23" s="227">
        <v>26</v>
      </c>
      <c r="AI23" s="227">
        <v>27</v>
      </c>
      <c r="AJ23" s="220">
        <v>32</v>
      </c>
      <c r="AK23" s="220">
        <v>33</v>
      </c>
    </row>
    <row r="24" spans="1:37"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14"/>
      <c r="P24" s="37">
        <f t="shared" si="0"/>
        <v>0</v>
      </c>
      <c r="Q24" s="37" t="s">
        <v>341</v>
      </c>
      <c r="R24" s="32" t="s">
        <v>341</v>
      </c>
      <c r="S24" s="32" t="s">
        <v>341</v>
      </c>
      <c r="T24" s="37">
        <f t="shared" si="0"/>
        <v>0</v>
      </c>
      <c r="U24" s="37" t="s">
        <v>341</v>
      </c>
      <c r="V24" s="32" t="s">
        <v>341</v>
      </c>
      <c r="W24" s="32" t="s">
        <v>341</v>
      </c>
      <c r="X24" s="37">
        <f t="shared" si="0"/>
        <v>0</v>
      </c>
      <c r="Y24" s="37" t="s">
        <v>341</v>
      </c>
      <c r="Z24" s="37">
        <f t="shared" si="0"/>
        <v>0</v>
      </c>
      <c r="AA24" s="37" t="s">
        <v>341</v>
      </c>
      <c r="AB24" s="37">
        <f t="shared" ref="AB24:AE24" si="1">AB25+AB26+AB27+AB28+AB29</f>
        <v>0</v>
      </c>
      <c r="AC24" s="37" t="s">
        <v>341</v>
      </c>
      <c r="AD24" s="37">
        <f t="shared" ref="AD24:AE24" si="2">AD25+AD26+AD27+AD28+AD29</f>
        <v>0</v>
      </c>
      <c r="AE24" s="37" t="s">
        <v>341</v>
      </c>
      <c r="AF24" s="37">
        <f t="shared" ref="AF24:AI24" si="3">AF25+AF26+AF27+AF28+AF29</f>
        <v>0</v>
      </c>
      <c r="AG24" s="37" t="s">
        <v>341</v>
      </c>
      <c r="AH24" s="37">
        <f t="shared" ref="AH24:AI24" si="4">AH25+AH26+AH27+AH28+AH29</f>
        <v>0</v>
      </c>
      <c r="AI24" s="37">
        <f>'1. паспорт местоположение'!C47</f>
        <v>1.3136993454000001</v>
      </c>
      <c r="AJ24" s="37">
        <f>H24+L24+P24+T24+X24</f>
        <v>0</v>
      </c>
      <c r="AK24" s="37" t="e">
        <f>J24+N24+R24+V24+Z24</f>
        <v>#VALUE!</v>
      </c>
    </row>
    <row r="25" spans="1:37"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15"/>
      <c r="S25" s="37" t="s">
        <v>341</v>
      </c>
      <c r="T25" s="37"/>
      <c r="U25" s="37" t="s">
        <v>341</v>
      </c>
      <c r="V25" s="32" t="s">
        <v>341</v>
      </c>
      <c r="W25" s="32" t="s">
        <v>341</v>
      </c>
      <c r="X25" s="37"/>
      <c r="Y25" s="37" t="s">
        <v>341</v>
      </c>
      <c r="Z25" s="37"/>
      <c r="AA25" s="37" t="s">
        <v>341</v>
      </c>
      <c r="AB25" s="37"/>
      <c r="AC25" s="37" t="s">
        <v>341</v>
      </c>
      <c r="AD25" s="37"/>
      <c r="AE25" s="37" t="s">
        <v>341</v>
      </c>
      <c r="AF25" s="37"/>
      <c r="AG25" s="37" t="s">
        <v>341</v>
      </c>
      <c r="AH25" s="37"/>
      <c r="AI25" s="37" t="s">
        <v>341</v>
      </c>
      <c r="AJ25" s="37">
        <f t="shared" ref="AJ25:AJ64" si="5">H25+L25+P25+T25+X25</f>
        <v>0</v>
      </c>
      <c r="AK25" s="37" t="e">
        <f>N25+R25+V25+Z25</f>
        <v>#VALUE!</v>
      </c>
    </row>
    <row r="26" spans="1:37"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17" t="s">
        <v>341</v>
      </c>
      <c r="T26" s="32"/>
      <c r="U26" s="222" t="s">
        <v>341</v>
      </c>
      <c r="V26" s="32" t="s">
        <v>341</v>
      </c>
      <c r="W26" s="32" t="s">
        <v>341</v>
      </c>
      <c r="X26" s="32"/>
      <c r="Y26" s="127" t="s">
        <v>341</v>
      </c>
      <c r="Z26" s="32"/>
      <c r="AA26" s="127" t="s">
        <v>341</v>
      </c>
      <c r="AB26" s="32"/>
      <c r="AC26" s="227" t="s">
        <v>341</v>
      </c>
      <c r="AD26" s="32"/>
      <c r="AE26" s="227" t="s">
        <v>341</v>
      </c>
      <c r="AF26" s="32"/>
      <c r="AG26" s="227" t="s">
        <v>341</v>
      </c>
      <c r="AH26" s="32"/>
      <c r="AI26" s="227" t="s">
        <v>341</v>
      </c>
      <c r="AJ26" s="37">
        <f t="shared" si="5"/>
        <v>0</v>
      </c>
      <c r="AK26" s="37" t="e">
        <f t="shared" ref="AK26:AK64" si="6">J26+N26+R26+V26+Z26</f>
        <v>#VALUE!</v>
      </c>
    </row>
    <row r="27" spans="1:37" ht="31.5" x14ac:dyDescent="0.25">
      <c r="A27" s="34" t="s">
        <v>93</v>
      </c>
      <c r="B27" s="24" t="s">
        <v>202</v>
      </c>
      <c r="C27" s="84"/>
      <c r="D27" s="32"/>
      <c r="E27" s="32"/>
      <c r="F27" s="120">
        <f>E27-G27</f>
        <v>0</v>
      </c>
      <c r="G27" s="32"/>
      <c r="H27" s="32"/>
      <c r="I27" s="32" t="s">
        <v>341</v>
      </c>
      <c r="J27" s="32"/>
      <c r="K27" s="32" t="s">
        <v>341</v>
      </c>
      <c r="L27" s="32"/>
      <c r="M27" s="32" t="s">
        <v>341</v>
      </c>
      <c r="N27" s="37"/>
      <c r="O27" s="214"/>
      <c r="P27" s="32"/>
      <c r="Q27" s="32" t="s">
        <v>341</v>
      </c>
      <c r="R27" s="32" t="s">
        <v>341</v>
      </c>
      <c r="S27" s="32" t="s">
        <v>341</v>
      </c>
      <c r="T27" s="32"/>
      <c r="U27" s="32" t="s">
        <v>341</v>
      </c>
      <c r="V27" s="32" t="s">
        <v>341</v>
      </c>
      <c r="W27" s="32" t="s">
        <v>341</v>
      </c>
      <c r="X27" s="32"/>
      <c r="Y27" s="32" t="s">
        <v>341</v>
      </c>
      <c r="Z27" s="32"/>
      <c r="AA27" s="32" t="s">
        <v>341</v>
      </c>
      <c r="AB27" s="32"/>
      <c r="AC27" s="32" t="s">
        <v>341</v>
      </c>
      <c r="AD27" s="32"/>
      <c r="AE27" s="32" t="s">
        <v>341</v>
      </c>
      <c r="AF27" s="32"/>
      <c r="AG27" s="32" t="s">
        <v>341</v>
      </c>
      <c r="AH27" s="32"/>
      <c r="AI27" s="32" t="s">
        <v>341</v>
      </c>
      <c r="AJ27" s="37">
        <f t="shared" si="5"/>
        <v>0</v>
      </c>
      <c r="AK27" s="37" t="e">
        <f t="shared" si="6"/>
        <v>#VALUE!</v>
      </c>
    </row>
    <row r="28" spans="1:37"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x14ac:dyDescent="0.25">
      <c r="A30" s="36" t="s">
        <v>18</v>
      </c>
      <c r="B30" s="35" t="s">
        <v>88</v>
      </c>
      <c r="C30" s="37"/>
      <c r="D30" s="37">
        <f>D31+D32+D33+D34</f>
        <v>0</v>
      </c>
      <c r="E30" s="164">
        <v>0</v>
      </c>
      <c r="F30" s="37">
        <v>0</v>
      </c>
      <c r="G30" s="32"/>
      <c r="H30" s="32"/>
      <c r="I30" s="37" t="s">
        <v>341</v>
      </c>
      <c r="J30" s="32"/>
      <c r="K30" s="32" t="s">
        <v>341</v>
      </c>
      <c r="L30" s="116"/>
      <c r="M30" s="37" t="s">
        <v>341</v>
      </c>
      <c r="N30" s="37"/>
      <c r="O30" s="32"/>
      <c r="P30" s="37">
        <f>P31+P32+P33+P34</f>
        <v>0</v>
      </c>
      <c r="Q30" s="37" t="s">
        <v>341</v>
      </c>
      <c r="R30" s="32" t="s">
        <v>341</v>
      </c>
      <c r="S30" s="32" t="s">
        <v>341</v>
      </c>
      <c r="T30" s="37">
        <f>T31+T32+T33+T34</f>
        <v>0</v>
      </c>
      <c r="U30" s="37" t="s">
        <v>341</v>
      </c>
      <c r="V30" s="32" t="s">
        <v>341</v>
      </c>
      <c r="W30" s="32" t="s">
        <v>341</v>
      </c>
      <c r="X30" s="32" t="s">
        <v>341</v>
      </c>
      <c r="Y30" s="37" t="s">
        <v>341</v>
      </c>
      <c r="Z30" s="37">
        <f>Z31+Z32+Z33+Z34</f>
        <v>0</v>
      </c>
      <c r="AA30" s="37" t="s">
        <v>341</v>
      </c>
      <c r="AB30" s="37">
        <f>AB31+AB32+AB33+AB34</f>
        <v>0</v>
      </c>
      <c r="AC30" s="37" t="s">
        <v>341</v>
      </c>
      <c r="AD30" s="37">
        <f>AD31+AD32+AD33+AD34</f>
        <v>0</v>
      </c>
      <c r="AE30" s="37" t="s">
        <v>341</v>
      </c>
      <c r="AF30" s="37">
        <f>AF31+AF32+AF33+AF34</f>
        <v>0</v>
      </c>
      <c r="AG30" s="37" t="s">
        <v>341</v>
      </c>
      <c r="AH30" s="37">
        <f>AH31+AH32+AH33+AH34</f>
        <v>0</v>
      </c>
      <c r="AI30" s="37">
        <f>'1. паспорт местоположение'!C48</f>
        <v>1.0839830699999999</v>
      </c>
      <c r="AJ30" s="37" t="e">
        <f t="shared" si="5"/>
        <v>#VALUE!</v>
      </c>
      <c r="AK30" s="37" t="e">
        <f>N30+R30+V30+Z30</f>
        <v>#VALUE!</v>
      </c>
    </row>
    <row r="31" spans="1:37" ht="15.75" customHeight="1" x14ac:dyDescent="0.25">
      <c r="A31" s="36" t="s">
        <v>87</v>
      </c>
      <c r="B31" s="24" t="s">
        <v>86</v>
      </c>
      <c r="C31" s="84"/>
      <c r="D31" s="127"/>
      <c r="E31" s="127"/>
      <c r="F31" s="120">
        <f t="shared" ref="F31:F64" si="7">E31-G31</f>
        <v>0</v>
      </c>
      <c r="G31" s="32"/>
      <c r="H31" s="32"/>
      <c r="I31" s="32" t="s">
        <v>341</v>
      </c>
      <c r="J31" s="32"/>
      <c r="K31" s="32" t="s">
        <v>341</v>
      </c>
      <c r="L31" s="32"/>
      <c r="M31" s="32" t="s">
        <v>341</v>
      </c>
      <c r="N31" s="32"/>
      <c r="O31" s="32" t="s">
        <v>341</v>
      </c>
      <c r="P31" s="32"/>
      <c r="Q31" s="32" t="s">
        <v>341</v>
      </c>
      <c r="R31" s="32" t="s">
        <v>341</v>
      </c>
      <c r="S31" s="32" t="s">
        <v>341</v>
      </c>
      <c r="T31" s="32"/>
      <c r="U31" s="32" t="s">
        <v>341</v>
      </c>
      <c r="V31" s="32" t="s">
        <v>341</v>
      </c>
      <c r="W31" s="32" t="s">
        <v>341</v>
      </c>
      <c r="X31" s="32" t="s">
        <v>341</v>
      </c>
      <c r="Y31" s="32" t="s">
        <v>341</v>
      </c>
      <c r="Z31" s="32"/>
      <c r="AA31" s="32" t="s">
        <v>341</v>
      </c>
      <c r="AB31" s="32"/>
      <c r="AC31" s="32" t="s">
        <v>341</v>
      </c>
      <c r="AD31" s="32"/>
      <c r="AE31" s="32" t="s">
        <v>341</v>
      </c>
      <c r="AF31" s="32"/>
      <c r="AG31" s="32" t="s">
        <v>341</v>
      </c>
      <c r="AH31" s="32"/>
      <c r="AI31" s="32" t="s">
        <v>341</v>
      </c>
      <c r="AJ31" s="37" t="e">
        <f t="shared" si="5"/>
        <v>#VALUE!</v>
      </c>
      <c r="AK31" s="37" t="e">
        <f t="shared" si="6"/>
        <v>#VALUE!</v>
      </c>
    </row>
    <row r="32" spans="1:37" ht="31.5" x14ac:dyDescent="0.25">
      <c r="A32" s="36" t="s">
        <v>85</v>
      </c>
      <c r="B32" s="24" t="s">
        <v>84</v>
      </c>
      <c r="C32" s="127"/>
      <c r="D32" s="127"/>
      <c r="E32" s="127"/>
      <c r="F32" s="120">
        <f t="shared" si="7"/>
        <v>0</v>
      </c>
      <c r="G32" s="32"/>
      <c r="H32" s="32"/>
      <c r="I32" s="32" t="s">
        <v>341</v>
      </c>
      <c r="J32" s="32"/>
      <c r="K32" s="32" t="s">
        <v>341</v>
      </c>
      <c r="L32" s="32"/>
      <c r="M32" s="32" t="s">
        <v>341</v>
      </c>
      <c r="N32" s="32"/>
      <c r="O32" s="32"/>
      <c r="P32" s="32"/>
      <c r="Q32" s="32" t="s">
        <v>341</v>
      </c>
      <c r="R32" s="32"/>
      <c r="S32" s="32" t="s">
        <v>341</v>
      </c>
      <c r="T32" s="32"/>
      <c r="U32" s="32" t="s">
        <v>341</v>
      </c>
      <c r="V32" s="32" t="s">
        <v>341</v>
      </c>
      <c r="W32" s="32" t="s">
        <v>341</v>
      </c>
      <c r="X32" s="32" t="s">
        <v>341</v>
      </c>
      <c r="Y32" s="32" t="s">
        <v>341</v>
      </c>
      <c r="Z32" s="32"/>
      <c r="AA32" s="32" t="s">
        <v>341</v>
      </c>
      <c r="AB32" s="32"/>
      <c r="AC32" s="32" t="s">
        <v>341</v>
      </c>
      <c r="AD32" s="32"/>
      <c r="AE32" s="32" t="s">
        <v>341</v>
      </c>
      <c r="AF32" s="32"/>
      <c r="AG32" s="32" t="s">
        <v>341</v>
      </c>
      <c r="AH32" s="32"/>
      <c r="AI32" s="32" t="s">
        <v>341</v>
      </c>
      <c r="AJ32" s="37" t="e">
        <f t="shared" si="5"/>
        <v>#VALUE!</v>
      </c>
      <c r="AK32" s="37" t="e">
        <f t="shared" si="6"/>
        <v>#VALUE!</v>
      </c>
    </row>
    <row r="33" spans="1:37" ht="15.75" customHeight="1" x14ac:dyDescent="0.25">
      <c r="A33" s="36" t="s">
        <v>83</v>
      </c>
      <c r="B33" s="24" t="s">
        <v>82</v>
      </c>
      <c r="C33" s="127"/>
      <c r="D33" s="127"/>
      <c r="E33" s="127"/>
      <c r="F33" s="120">
        <f t="shared" si="7"/>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x14ac:dyDescent="0.25">
      <c r="A34" s="36" t="s">
        <v>81</v>
      </c>
      <c r="B34" s="24" t="s">
        <v>80</v>
      </c>
      <c r="C34" s="127"/>
      <c r="D34" s="127"/>
      <c r="E34" s="127"/>
      <c r="F34" s="120">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1"/>
      <c r="D36" s="127"/>
      <c r="E36" s="32"/>
      <c r="F36" s="120">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1"/>
      <c r="D37" s="127"/>
      <c r="E37" s="32"/>
      <c r="F37" s="120">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5"/>
        <v>0</v>
      </c>
      <c r="AK37" s="37">
        <f t="shared" si="6"/>
        <v>0</v>
      </c>
    </row>
    <row r="38" spans="1:37" ht="15.75" customHeight="1" x14ac:dyDescent="0.25">
      <c r="A38" s="34" t="s">
        <v>75</v>
      </c>
      <c r="B38" s="33" t="s">
        <v>64</v>
      </c>
      <c r="C38" s="121"/>
      <c r="D38" s="127"/>
      <c r="E38" s="32"/>
      <c r="F38" s="120">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27"/>
      <c r="E39" s="32"/>
      <c r="F39" s="120">
        <f t="shared" si="7"/>
        <v>0</v>
      </c>
      <c r="G39" s="32"/>
      <c r="H39" s="32"/>
      <c r="I39" s="32"/>
      <c r="J39" s="32"/>
      <c r="K39" s="32"/>
      <c r="L39" s="32"/>
      <c r="M39" s="32"/>
      <c r="N39" s="32"/>
      <c r="O39" s="32"/>
      <c r="P39" s="32"/>
      <c r="Q39" s="32"/>
      <c r="R39" s="32"/>
      <c r="S39" s="32"/>
      <c r="T39" s="32"/>
      <c r="U39" s="32"/>
      <c r="V39" s="32"/>
      <c r="W39" s="32" t="s">
        <v>341</v>
      </c>
      <c r="X39" s="32"/>
      <c r="Y39" s="32"/>
      <c r="Z39" s="32"/>
      <c r="AA39" s="32"/>
      <c r="AB39" s="32"/>
      <c r="AC39" s="32"/>
      <c r="AD39" s="32"/>
      <c r="AE39" s="32"/>
      <c r="AF39" s="32"/>
      <c r="AG39" s="32"/>
      <c r="AH39" s="32"/>
      <c r="AI39" s="32"/>
      <c r="AJ39" s="37">
        <f t="shared" si="5"/>
        <v>0</v>
      </c>
      <c r="AK39" s="37">
        <f t="shared" si="6"/>
        <v>0</v>
      </c>
    </row>
    <row r="40" spans="1:37" ht="31.5" x14ac:dyDescent="0.25">
      <c r="A40" s="34" t="s">
        <v>73</v>
      </c>
      <c r="B40" s="24" t="s">
        <v>60</v>
      </c>
      <c r="C40" s="32"/>
      <c r="D40" s="127"/>
      <c r="E40" s="32"/>
      <c r="F40" s="120">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v>0.36399999999999999</v>
      </c>
      <c r="AJ40" s="37">
        <f t="shared" si="5"/>
        <v>0</v>
      </c>
      <c r="AK40" s="37">
        <f t="shared" si="6"/>
        <v>0</v>
      </c>
    </row>
    <row r="41" spans="1:37" ht="15.75" customHeight="1" x14ac:dyDescent="0.25">
      <c r="A41" s="34" t="s">
        <v>72</v>
      </c>
      <c r="B41" s="24" t="s">
        <v>58</v>
      </c>
      <c r="C41" s="32"/>
      <c r="D41" s="127"/>
      <c r="E41" s="32"/>
      <c r="F41" s="120">
        <f t="shared" si="7"/>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5"/>
        <v>0</v>
      </c>
      <c r="AK41" s="37">
        <f t="shared" si="6"/>
        <v>0</v>
      </c>
    </row>
    <row r="42" spans="1:37" ht="18.75" x14ac:dyDescent="0.25">
      <c r="A42" s="34" t="s">
        <v>71</v>
      </c>
      <c r="B42" s="33" t="s">
        <v>56</v>
      </c>
      <c r="C42" s="121"/>
      <c r="D42" s="127"/>
      <c r="E42" s="32"/>
      <c r="F42" s="120">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27"/>
      <c r="E44" s="32"/>
      <c r="F44" s="120">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32"/>
      <c r="D45" s="127"/>
      <c r="E45" s="32"/>
      <c r="F45" s="120">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27"/>
      <c r="E46" s="32"/>
      <c r="F46" s="120">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C47" s="32"/>
      <c r="D47" s="127"/>
      <c r="E47" s="32"/>
      <c r="F47" s="120">
        <f t="shared" si="7"/>
        <v>0</v>
      </c>
      <c r="G47" s="32"/>
      <c r="H47" s="32"/>
      <c r="I47" s="32"/>
      <c r="J47" s="32"/>
      <c r="K47" s="32"/>
      <c r="L47" s="32"/>
      <c r="M47" s="32"/>
      <c r="N47" s="32"/>
      <c r="O47" s="32"/>
      <c r="P47" s="32"/>
      <c r="Q47" s="32"/>
      <c r="R47" s="32"/>
      <c r="S47" s="32"/>
      <c r="T47" s="32"/>
      <c r="U47" s="32"/>
      <c r="V47" s="32"/>
      <c r="W47" s="32" t="s">
        <v>341</v>
      </c>
      <c r="X47" s="32"/>
      <c r="Y47" s="32"/>
      <c r="Z47" s="32"/>
      <c r="AA47" s="32"/>
      <c r="AB47" s="32"/>
      <c r="AC47" s="32"/>
      <c r="AD47" s="32"/>
      <c r="AE47" s="32"/>
      <c r="AF47" s="32"/>
      <c r="AG47" s="32"/>
      <c r="AH47" s="32"/>
      <c r="AI47" s="32">
        <v>0.36399999999999999</v>
      </c>
      <c r="AJ47" s="37">
        <f t="shared" si="5"/>
        <v>0</v>
      </c>
      <c r="AK47" s="37">
        <f t="shared" si="6"/>
        <v>0</v>
      </c>
    </row>
    <row r="48" spans="1:37" ht="31.5" x14ac:dyDescent="0.25">
      <c r="A48" s="34" t="s">
        <v>61</v>
      </c>
      <c r="B48" s="24" t="s">
        <v>60</v>
      </c>
      <c r="D48" s="127"/>
      <c r="E48" s="32"/>
      <c r="F48" s="120">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27"/>
      <c r="E49" s="32"/>
      <c r="F49" s="120">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5"/>
        <v>0</v>
      </c>
      <c r="AK49" s="37">
        <f t="shared" si="6"/>
        <v>0</v>
      </c>
    </row>
    <row r="50" spans="1:37" ht="18.75" x14ac:dyDescent="0.25">
      <c r="A50" s="34" t="s">
        <v>57</v>
      </c>
      <c r="B50" s="33" t="s">
        <v>56</v>
      </c>
      <c r="C50" s="121"/>
      <c r="D50" s="127"/>
      <c r="E50" s="32"/>
      <c r="F50" s="120">
        <f t="shared" si="7"/>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84"/>
      <c r="D51" s="127" t="s">
        <v>341</v>
      </c>
      <c r="E51" s="32" t="s">
        <v>341</v>
      </c>
      <c r="F51" s="120" t="s">
        <v>341</v>
      </c>
      <c r="G51" s="32" t="s">
        <v>341</v>
      </c>
      <c r="H51" s="197" t="s">
        <v>341</v>
      </c>
      <c r="I51" s="197"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27"/>
      <c r="D52" s="127"/>
      <c r="E52" s="127"/>
      <c r="F52" s="120">
        <f t="shared" si="7"/>
        <v>0</v>
      </c>
      <c r="G52" s="32"/>
      <c r="H52" s="197"/>
      <c r="I52" s="197"/>
      <c r="J52" s="32"/>
      <c r="K52" s="32"/>
      <c r="L52" s="32"/>
      <c r="M52" s="32"/>
      <c r="N52" s="32">
        <v>0</v>
      </c>
      <c r="O52" s="32">
        <v>0</v>
      </c>
      <c r="P52" s="32"/>
      <c r="Q52" s="32"/>
      <c r="R52" s="218"/>
      <c r="S52" s="216"/>
      <c r="T52" s="32"/>
      <c r="U52" s="32"/>
      <c r="V52" s="32" t="s">
        <v>341</v>
      </c>
      <c r="W52" s="32" t="s">
        <v>341</v>
      </c>
      <c r="X52" s="32"/>
      <c r="Y52" s="32"/>
      <c r="Z52" s="32"/>
      <c r="AA52" s="32"/>
      <c r="AB52" s="32"/>
      <c r="AC52" s="32"/>
      <c r="AD52" s="32"/>
      <c r="AE52" s="32"/>
      <c r="AF52" s="32"/>
      <c r="AG52" s="32"/>
      <c r="AH52" s="32"/>
      <c r="AI52" s="32"/>
      <c r="AJ52" s="37">
        <f t="shared" si="5"/>
        <v>0</v>
      </c>
      <c r="AK52" s="37" t="e">
        <f t="shared" si="6"/>
        <v>#VALUE!</v>
      </c>
    </row>
    <row r="53" spans="1:37" ht="15.75" customHeight="1" x14ac:dyDescent="0.25">
      <c r="A53" s="34" t="s">
        <v>52</v>
      </c>
      <c r="B53" s="24" t="s">
        <v>46</v>
      </c>
      <c r="C53" s="32"/>
      <c r="D53" s="127"/>
      <c r="E53" s="127"/>
      <c r="F53" s="120">
        <f t="shared" si="7"/>
        <v>0</v>
      </c>
      <c r="G53" s="32"/>
      <c r="H53" s="197"/>
      <c r="I53" s="197"/>
      <c r="J53" s="197"/>
      <c r="K53" s="19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1"/>
      <c r="D54" s="127"/>
      <c r="E54" s="127"/>
      <c r="F54" s="120">
        <f t="shared" si="7"/>
        <v>0</v>
      </c>
      <c r="G54" s="32"/>
      <c r="H54" s="197"/>
      <c r="I54" s="197"/>
      <c r="J54" s="197"/>
      <c r="K54" s="19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1"/>
      <c r="D55" s="127"/>
      <c r="E55" s="127"/>
      <c r="F55" s="120">
        <f t="shared" si="7"/>
        <v>0</v>
      </c>
      <c r="G55" s="32"/>
      <c r="H55" s="197"/>
      <c r="I55" s="197"/>
      <c r="J55" s="197"/>
      <c r="K55" s="19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198"/>
      <c r="D56" s="127"/>
      <c r="E56" s="127"/>
      <c r="F56" s="120">
        <f t="shared" si="7"/>
        <v>0</v>
      </c>
      <c r="G56" s="135"/>
      <c r="H56" s="197"/>
      <c r="I56" s="197"/>
      <c r="J56" s="32"/>
      <c r="K56" s="32"/>
      <c r="L56" s="32"/>
      <c r="M56" s="32"/>
      <c r="N56" s="32"/>
      <c r="O56" s="32"/>
      <c r="P56" s="32"/>
      <c r="Q56" s="32"/>
      <c r="R56" s="219"/>
      <c r="S56" s="219"/>
      <c r="T56" s="32"/>
      <c r="U56" s="32"/>
      <c r="V56" s="32"/>
      <c r="W56" s="32" t="s">
        <v>341</v>
      </c>
      <c r="X56" s="32"/>
      <c r="Y56" s="32"/>
      <c r="Z56" s="32"/>
      <c r="AA56" s="32"/>
      <c r="AB56" s="32"/>
      <c r="AC56" s="32"/>
      <c r="AD56" s="32"/>
      <c r="AE56" s="32"/>
      <c r="AF56" s="32"/>
      <c r="AG56" s="32"/>
      <c r="AH56" s="32"/>
      <c r="AI56" s="32">
        <v>0.36399999999999999</v>
      </c>
      <c r="AJ56" s="37">
        <f t="shared" si="5"/>
        <v>0</v>
      </c>
      <c r="AK56" s="37">
        <f t="shared" si="6"/>
        <v>0</v>
      </c>
    </row>
    <row r="57" spans="1:37" ht="18.75" x14ac:dyDescent="0.25">
      <c r="A57" s="34" t="s">
        <v>48</v>
      </c>
      <c r="B57" s="33" t="s">
        <v>42</v>
      </c>
      <c r="C57" s="121"/>
      <c r="D57" s="127"/>
      <c r="E57" s="127"/>
      <c r="F57" s="120">
        <f t="shared" si="7"/>
        <v>0</v>
      </c>
      <c r="G57" s="32"/>
      <c r="H57" s="197"/>
      <c r="I57" s="197"/>
      <c r="J57" s="197"/>
      <c r="K57" s="197"/>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1"/>
      <c r="D58" s="127"/>
      <c r="E58" s="127"/>
      <c r="F58" s="120">
        <f t="shared" si="7"/>
        <v>0</v>
      </c>
      <c r="G58" s="32"/>
      <c r="H58" s="197"/>
      <c r="I58" s="197"/>
      <c r="J58" s="194"/>
      <c r="K58" s="197"/>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27" t="s">
        <v>341</v>
      </c>
      <c r="D59" s="127" t="s">
        <v>341</v>
      </c>
      <c r="E59" s="32" t="s">
        <v>341</v>
      </c>
      <c r="F59" s="120" t="s">
        <v>341</v>
      </c>
      <c r="G59" s="32" t="s">
        <v>341</v>
      </c>
      <c r="H59" s="197" t="s">
        <v>341</v>
      </c>
      <c r="I59" s="197" t="s">
        <v>341</v>
      </c>
      <c r="J59" s="197" t="s">
        <v>341</v>
      </c>
      <c r="K59" s="197"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1"/>
      <c r="D60" s="127"/>
      <c r="E60" s="32"/>
      <c r="F60" s="120">
        <f t="shared" si="7"/>
        <v>0</v>
      </c>
      <c r="G60" s="32"/>
      <c r="H60" s="197"/>
      <c r="I60" s="197"/>
      <c r="J60" s="197"/>
      <c r="K60" s="197"/>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1"/>
      <c r="D61" s="127"/>
      <c r="E61" s="32"/>
      <c r="F61" s="120">
        <f t="shared" si="7"/>
        <v>0</v>
      </c>
      <c r="G61" s="32"/>
      <c r="H61" s="197"/>
      <c r="I61" s="197"/>
      <c r="J61" s="197"/>
      <c r="K61" s="197"/>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1"/>
      <c r="D62" s="127"/>
      <c r="E62" s="32"/>
      <c r="F62" s="120">
        <f t="shared" si="7"/>
        <v>0</v>
      </c>
      <c r="G62" s="32"/>
      <c r="H62" s="197"/>
      <c r="I62" s="197"/>
      <c r="J62" s="197"/>
      <c r="K62" s="197"/>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 t="shared" si="6"/>
        <v>0</v>
      </c>
    </row>
    <row r="63" spans="1:37" ht="15.75" customHeight="1" x14ac:dyDescent="0.25">
      <c r="A63" s="34" t="s">
        <v>144</v>
      </c>
      <c r="B63" s="33" t="s">
        <v>146</v>
      </c>
      <c r="C63" s="121"/>
      <c r="D63" s="127"/>
      <c r="E63" s="32"/>
      <c r="F63" s="120">
        <f t="shared" si="7"/>
        <v>0</v>
      </c>
      <c r="G63" s="32"/>
      <c r="H63" s="197"/>
      <c r="I63" s="197"/>
      <c r="J63" s="197"/>
      <c r="K63" s="197"/>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1"/>
      <c r="D64" s="127"/>
      <c r="E64" s="32"/>
      <c r="F64" s="120">
        <f t="shared" si="7"/>
        <v>0</v>
      </c>
      <c r="G64" s="32"/>
      <c r="H64" s="197"/>
      <c r="I64" s="197"/>
      <c r="J64" s="197"/>
      <c r="K64" s="197"/>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1"/>
      <c r="B65" s="130"/>
      <c r="C65" s="130"/>
      <c r="D65" s="130"/>
      <c r="E65" s="130"/>
      <c r="F65" s="130"/>
      <c r="G65" s="130"/>
      <c r="H65" s="130"/>
      <c r="I65" s="130"/>
      <c r="J65" s="130"/>
      <c r="K65" s="130"/>
      <c r="L65" s="101"/>
      <c r="M65" s="101"/>
    </row>
    <row r="66" spans="1:121" s="25" customFormat="1" x14ac:dyDescent="0.25">
      <c r="B66" s="78"/>
      <c r="C66" s="78"/>
      <c r="D66" s="78"/>
      <c r="E66" s="78"/>
      <c r="F66" s="78" t="s">
        <v>291</v>
      </c>
      <c r="G66" s="78"/>
      <c r="H66" s="26"/>
      <c r="I66" s="26"/>
      <c r="J66" s="78" t="s">
        <v>407</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x14ac:dyDescent="0.25">
      <c r="B68" s="306"/>
      <c r="C68" s="306"/>
      <c r="D68" s="306"/>
      <c r="E68" s="306"/>
      <c r="F68" s="306"/>
      <c r="G68" s="306"/>
      <c r="H68" s="306"/>
      <c r="I68" s="306"/>
      <c r="J68" s="129"/>
      <c r="K68" s="129"/>
    </row>
    <row r="70" spans="1:121" ht="36.75" customHeight="1" x14ac:dyDescent="0.25">
      <c r="B70" s="307"/>
      <c r="C70" s="307"/>
      <c r="D70" s="307"/>
      <c r="E70" s="307"/>
      <c r="F70" s="307"/>
      <c r="G70" s="307"/>
      <c r="H70" s="307"/>
      <c r="I70" s="307"/>
      <c r="J70" s="130"/>
      <c r="K70" s="130"/>
    </row>
    <row r="71" spans="1:121" x14ac:dyDescent="0.25">
      <c r="B71" s="87"/>
      <c r="C71" s="87"/>
      <c r="D71" s="87"/>
      <c r="E71" s="87"/>
      <c r="F71" s="87"/>
      <c r="N71" s="102"/>
    </row>
    <row r="72" spans="1:121" ht="51" customHeight="1" x14ac:dyDescent="0.25">
      <c r="B72" s="307"/>
      <c r="C72" s="307"/>
      <c r="D72" s="307"/>
      <c r="E72" s="307"/>
      <c r="F72" s="307"/>
      <c r="G72" s="307"/>
      <c r="H72" s="307"/>
      <c r="I72" s="307"/>
      <c r="J72" s="130"/>
      <c r="K72" s="130"/>
      <c r="N72" s="102"/>
    </row>
    <row r="73" spans="1:121" ht="32.25" customHeight="1" x14ac:dyDescent="0.25">
      <c r="B73" s="306"/>
      <c r="C73" s="306"/>
      <c r="D73" s="306"/>
      <c r="E73" s="306"/>
      <c r="F73" s="306"/>
      <c r="G73" s="306"/>
      <c r="H73" s="306"/>
      <c r="I73" s="306"/>
      <c r="J73" s="129"/>
      <c r="K73" s="129"/>
    </row>
    <row r="74" spans="1:121" ht="51.75" customHeight="1" x14ac:dyDescent="0.25">
      <c r="B74" s="307"/>
      <c r="C74" s="307"/>
      <c r="D74" s="307"/>
      <c r="E74" s="307"/>
      <c r="F74" s="307"/>
      <c r="G74" s="307"/>
      <c r="H74" s="307"/>
      <c r="I74" s="307"/>
      <c r="J74" s="130"/>
      <c r="K74" s="130"/>
    </row>
    <row r="75" spans="1:121" ht="21.75" customHeight="1" x14ac:dyDescent="0.25">
      <c r="B75" s="305"/>
      <c r="C75" s="305"/>
      <c r="D75" s="305"/>
      <c r="E75" s="305"/>
      <c r="F75" s="305"/>
      <c r="G75" s="305"/>
      <c r="H75" s="305"/>
      <c r="I75" s="305"/>
      <c r="J75" s="128"/>
      <c r="K75" s="128"/>
      <c r="L75" s="87"/>
      <c r="M75" s="87"/>
    </row>
    <row r="76" spans="1:121" ht="23.25" customHeight="1" x14ac:dyDescent="0.25">
      <c r="B76" s="87"/>
      <c r="C76" s="87"/>
      <c r="D76" s="87"/>
      <c r="E76" s="87"/>
      <c r="F76" s="87"/>
    </row>
    <row r="77" spans="1:121" ht="18.75" customHeight="1" x14ac:dyDescent="0.25">
      <c r="B77" s="306"/>
      <c r="C77" s="306"/>
      <c r="D77" s="306"/>
      <c r="E77" s="306"/>
      <c r="F77" s="306"/>
      <c r="G77" s="306"/>
      <c r="H77" s="306"/>
      <c r="I77" s="306"/>
      <c r="J77" s="129"/>
      <c r="K77" s="129"/>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11"/>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АО "Электросети Кубани" филиал "Краснодарэлектросеть"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10" t="str">
        <f>'1. паспорт местоположение'!A12:C12</f>
        <v>K_N_Кд_23_ЛК150_8220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10" t="str">
        <f>'1. паспорт местоположение'!A15:C15</f>
        <v>Электроснабжение ЭПУ потребителей в соответствии с договором на ТП № 3-38-22-3582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x14ac:dyDescent="0.25">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x14ac:dyDescent="0.2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x14ac:dyDescent="0.2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x14ac:dyDescent="0.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3" t="s">
        <v>392</v>
      </c>
      <c r="AG24" s="153" t="s">
        <v>393</v>
      </c>
      <c r="AH24" s="154" t="s">
        <v>1</v>
      </c>
      <c r="AI24" s="154" t="s">
        <v>382</v>
      </c>
      <c r="AJ24" s="314"/>
      <c r="AK24" s="314"/>
      <c r="AL24" s="314"/>
      <c r="AM24" s="314"/>
      <c r="AN24" s="314"/>
      <c r="AO24" s="314"/>
      <c r="AP24" s="314"/>
      <c r="AQ24" s="335"/>
      <c r="AR24" s="322"/>
      <c r="AS24" s="322"/>
      <c r="AT24" s="322"/>
      <c r="AU24" s="322"/>
      <c r="AV24" s="333"/>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06" t="s">
        <v>402</v>
      </c>
      <c r="C26" s="206" t="s">
        <v>394</v>
      </c>
      <c r="D26" s="207">
        <v>2026</v>
      </c>
      <c r="E26" s="207" t="s">
        <v>285</v>
      </c>
      <c r="F26" s="207" t="s">
        <v>285</v>
      </c>
      <c r="G26" s="207" t="s">
        <v>285</v>
      </c>
      <c r="H26" s="207" t="s">
        <v>285</v>
      </c>
      <c r="I26" s="197">
        <f>'3.2. паспорт Техсостояние ЛЭП'!R25</f>
        <v>0.36399999999999999</v>
      </c>
      <c r="J26" s="207" t="s">
        <v>285</v>
      </c>
      <c r="K26" s="207" t="s">
        <v>285</v>
      </c>
      <c r="L26" s="157" t="s">
        <v>285</v>
      </c>
      <c r="M26" s="158" t="s">
        <v>395</v>
      </c>
      <c r="N26" s="158" t="s">
        <v>432</v>
      </c>
      <c r="O26" s="158" t="s">
        <v>423</v>
      </c>
      <c r="P26" s="157" t="s">
        <v>285</v>
      </c>
      <c r="Q26" s="158" t="s">
        <v>396</v>
      </c>
      <c r="R26" s="159" t="str">
        <f>P26</f>
        <v>н/д</v>
      </c>
      <c r="S26" s="160" t="s">
        <v>397</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399</v>
      </c>
      <c r="AS26" s="161" t="str">
        <f>AQ26</f>
        <v>н/д</v>
      </c>
      <c r="AT26" s="161" t="s">
        <v>400</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6" t="str">
        <f>'1. паспорт местоположение'!A5:C5</f>
        <v>Год раскрытия информации: 2026 год</v>
      </c>
      <c r="B5" s="336"/>
      <c r="C5" s="40"/>
      <c r="D5" s="40"/>
      <c r="E5" s="40"/>
      <c r="F5" s="40"/>
      <c r="G5" s="40"/>
    </row>
    <row r="6" spans="1:7" ht="18.75" x14ac:dyDescent="0.3">
      <c r="A6" s="131"/>
      <c r="B6" s="131"/>
      <c r="C6" s="131"/>
      <c r="D6" s="131"/>
      <c r="E6" s="131"/>
      <c r="F6" s="131"/>
      <c r="G6" s="131"/>
    </row>
    <row r="7" spans="1:7" ht="18.75" x14ac:dyDescent="0.25">
      <c r="A7" s="241" t="s">
        <v>6</v>
      </c>
      <c r="B7" s="241"/>
      <c r="C7" s="103"/>
      <c r="D7" s="103"/>
      <c r="E7" s="103"/>
      <c r="F7" s="103"/>
      <c r="G7" s="103"/>
    </row>
    <row r="8" spans="1:7" ht="18.75" x14ac:dyDescent="0.25">
      <c r="A8" s="103"/>
      <c r="B8" s="103"/>
      <c r="C8" s="103"/>
      <c r="D8" s="103"/>
      <c r="E8" s="103"/>
      <c r="F8" s="103"/>
      <c r="G8" s="103"/>
    </row>
    <row r="9" spans="1:7" x14ac:dyDescent="0.25">
      <c r="A9" s="283" t="str">
        <f>'1. паспорт местоположение'!A9:C9</f>
        <v>АО "Электросети Кубани" филиал "Краснодарэлектросеть"</v>
      </c>
      <c r="B9" s="283"/>
      <c r="C9" s="139"/>
      <c r="D9" s="139"/>
      <c r="E9" s="139"/>
      <c r="F9" s="139"/>
      <c r="G9" s="139"/>
    </row>
    <row r="10" spans="1:7" x14ac:dyDescent="0.25">
      <c r="A10" s="233" t="s">
        <v>5</v>
      </c>
      <c r="B10" s="233"/>
      <c r="C10" s="141"/>
      <c r="D10" s="141"/>
      <c r="E10" s="141"/>
      <c r="F10" s="141"/>
      <c r="G10" s="141"/>
    </row>
    <row r="11" spans="1:7" ht="18.75" x14ac:dyDescent="0.25">
      <c r="A11" s="103"/>
      <c r="B11" s="103"/>
      <c r="C11" s="103"/>
      <c r="D11" s="103"/>
      <c r="E11" s="103"/>
      <c r="F11" s="103"/>
      <c r="G11" s="103"/>
    </row>
    <row r="12" spans="1:7" ht="30.75" customHeight="1" x14ac:dyDescent="0.25">
      <c r="A12" s="283" t="str">
        <f>'1. паспорт местоположение'!A12:C12</f>
        <v>K_N_Кд_23_ЛК150_8220</v>
      </c>
      <c r="B12" s="283"/>
      <c r="C12" s="139"/>
      <c r="D12" s="139"/>
      <c r="E12" s="139"/>
      <c r="F12" s="139"/>
      <c r="G12" s="139"/>
    </row>
    <row r="13" spans="1:7" x14ac:dyDescent="0.25">
      <c r="A13" s="233" t="s">
        <v>4</v>
      </c>
      <c r="B13" s="233"/>
      <c r="C13" s="141"/>
      <c r="D13" s="141"/>
      <c r="E13" s="141"/>
      <c r="F13" s="141"/>
      <c r="G13" s="141"/>
    </row>
    <row r="14" spans="1:7" ht="18.75" x14ac:dyDescent="0.25">
      <c r="A14" s="6"/>
      <c r="B14" s="6"/>
      <c r="C14" s="6"/>
      <c r="D14" s="6"/>
      <c r="E14" s="6"/>
      <c r="F14" s="6"/>
      <c r="G14" s="6"/>
    </row>
    <row r="15" spans="1:7" x14ac:dyDescent="0.25">
      <c r="A15" s="283" t="str">
        <f>'1. паспорт местоположение'!A15:C15</f>
        <v>Электроснабжение ЭПУ потребителей в соответствии с договором на ТП № 3-38-22-3582 г. Краснодар</v>
      </c>
      <c r="B15" s="283"/>
      <c r="C15" s="139"/>
      <c r="D15" s="139"/>
      <c r="E15" s="139"/>
      <c r="F15" s="139"/>
      <c r="G15" s="139"/>
    </row>
    <row r="16" spans="1:7" x14ac:dyDescent="0.25">
      <c r="A16" s="233" t="s">
        <v>3</v>
      </c>
      <c r="B16" s="233"/>
      <c r="C16" s="141"/>
      <c r="D16" s="141"/>
      <c r="E16" s="141"/>
      <c r="F16" s="141"/>
      <c r="G16" s="141"/>
    </row>
    <row r="17" spans="1:2" x14ac:dyDescent="0.25">
      <c r="B17" s="48"/>
    </row>
    <row r="18" spans="1:2" ht="33.75" customHeight="1" x14ac:dyDescent="0.25">
      <c r="A18" s="340" t="s">
        <v>398</v>
      </c>
      <c r="B18" s="340"/>
    </row>
    <row r="19" spans="1:2" x14ac:dyDescent="0.25">
      <c r="B19" s="23"/>
    </row>
    <row r="20" spans="1:2" ht="16.5" thickBot="1" x14ac:dyDescent="0.3">
      <c r="B20" s="49"/>
    </row>
    <row r="21" spans="1:2" ht="32.25" customHeight="1" thickBot="1" x14ac:dyDescent="0.3">
      <c r="A21" s="50" t="s">
        <v>153</v>
      </c>
      <c r="B21" s="163" t="str">
        <f>A15</f>
        <v>Электроснабжение ЭПУ потребителей в соответствии с договором на ТП № 3-38-22-3582 г. Краснодар</v>
      </c>
    </row>
    <row r="22" spans="1:2" ht="16.5" thickBot="1" x14ac:dyDescent="0.3">
      <c r="A22" s="50" t="s">
        <v>154</v>
      </c>
      <c r="B22" s="94" t="str">
        <f>'1. паспорт местоположение'!C27</f>
        <v>г. Краснодар</v>
      </c>
    </row>
    <row r="23" spans="1:2" ht="16.5" thickBot="1" x14ac:dyDescent="0.3">
      <c r="A23" s="50" t="s">
        <v>150</v>
      </c>
      <c r="B23" s="193" t="s">
        <v>418</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403</v>
      </c>
    </row>
    <row r="27" spans="1:2" ht="29.25" thickBot="1" x14ac:dyDescent="0.3">
      <c r="A27" s="58" t="s">
        <v>401</v>
      </c>
      <c r="B27" s="185">
        <f>'1. паспорт местоположение'!C47</f>
        <v>1.3136993454000001</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3"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423</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37" t="s">
        <v>285</v>
      </c>
    </row>
    <row r="74" spans="1:2" x14ac:dyDescent="0.25">
      <c r="A74" s="56" t="s">
        <v>194</v>
      </c>
      <c r="B74" s="338"/>
    </row>
    <row r="75" spans="1:2" x14ac:dyDescent="0.25">
      <c r="A75" s="56" t="s">
        <v>195</v>
      </c>
      <c r="B75" s="338"/>
    </row>
    <row r="76" spans="1:2" x14ac:dyDescent="0.25">
      <c r="A76" s="56" t="s">
        <v>196</v>
      </c>
      <c r="B76" s="338"/>
    </row>
    <row r="77" spans="1:2" x14ac:dyDescent="0.25">
      <c r="A77" s="56" t="s">
        <v>197</v>
      </c>
      <c r="B77" s="338"/>
    </row>
    <row r="78" spans="1:2" ht="16.5" thickBot="1" x14ac:dyDescent="0.3">
      <c r="A78" s="62" t="s">
        <v>198</v>
      </c>
      <c r="B78" s="339"/>
    </row>
    <row r="79" spans="1:2" x14ac:dyDescent="0.25">
      <c r="A79" s="191"/>
      <c r="B79" s="192"/>
    </row>
    <row r="80" spans="1:2" ht="18.75" x14ac:dyDescent="0.25">
      <c r="A80" s="289" t="s">
        <v>406</v>
      </c>
      <c r="B80" s="28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2026-08-06T05:34:09Z</dcterms:modified>
</cp:coreProperties>
</file>